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CD088F43-E501-4DF0-8075-869D0F64DF13}" xr6:coauthVersionLast="36" xr6:coauthVersionMax="36" xr10:uidLastSave="{00000000-0000-0000-0000-000000000000}"/>
  <bookViews>
    <workbookView xWindow="-120" yWindow="-120" windowWidth="51840" windowHeight="2124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91" i="10" l="1"/>
  <c r="D191" i="10"/>
  <c r="E191" i="10"/>
  <c r="F191" i="10"/>
  <c r="G191" i="10"/>
  <c r="H191" i="10"/>
  <c r="C286" i="10"/>
  <c r="D286" i="10"/>
  <c r="E286" i="10"/>
  <c r="F286" i="10"/>
  <c r="G286" i="10"/>
  <c r="H286" i="10"/>
  <c r="I286" i="10"/>
  <c r="J286" i="10"/>
  <c r="K286" i="10"/>
  <c r="L286" i="10"/>
  <c r="M286" i="10"/>
  <c r="C381" i="10"/>
  <c r="D381" i="10"/>
  <c r="E381" i="10"/>
  <c r="F381" i="10"/>
  <c r="G381" i="10"/>
  <c r="H381" i="10"/>
  <c r="I381" i="10"/>
  <c r="J381" i="10"/>
  <c r="K381" i="10"/>
  <c r="L381" i="10"/>
  <c r="M381" i="10"/>
  <c r="C476" i="10"/>
  <c r="D476" i="10"/>
  <c r="E476" i="10"/>
  <c r="F476" i="10"/>
  <c r="G476" i="10"/>
  <c r="H476" i="10"/>
  <c r="I476" i="10"/>
  <c r="J476" i="10"/>
  <c r="K476" i="10"/>
  <c r="L476" i="10"/>
  <c r="M476" i="10"/>
  <c r="N476" i="10"/>
  <c r="O476" i="10"/>
  <c r="P476" i="10"/>
  <c r="Q476" i="10"/>
  <c r="R476" i="10"/>
  <c r="C571" i="10"/>
  <c r="D571" i="10"/>
  <c r="E571" i="10"/>
  <c r="F571" i="10"/>
  <c r="G571" i="10"/>
  <c r="H571" i="10"/>
  <c r="I571" i="10"/>
  <c r="J571" i="10"/>
  <c r="K571" i="10"/>
  <c r="L571" i="10"/>
  <c r="M571" i="10"/>
  <c r="C666" i="10"/>
  <c r="D666" i="10"/>
  <c r="E666" i="10"/>
  <c r="F666" i="10"/>
  <c r="G666" i="10"/>
  <c r="H666" i="10"/>
  <c r="I666" i="10"/>
  <c r="J666" i="10"/>
  <c r="K666" i="10"/>
  <c r="L666" i="10"/>
  <c r="M666" i="10"/>
  <c r="C761" i="10"/>
  <c r="D761" i="10"/>
  <c r="E761" i="10"/>
  <c r="F761" i="10"/>
  <c r="G761" i="10"/>
  <c r="H761" i="10"/>
  <c r="I761" i="10"/>
  <c r="J761" i="10"/>
  <c r="K761" i="10"/>
  <c r="L761" i="10"/>
  <c r="M761" i="10"/>
  <c r="C856" i="10"/>
  <c r="D856" i="10"/>
  <c r="E856" i="10"/>
  <c r="F856" i="10"/>
  <c r="G856" i="10"/>
  <c r="H856" i="10"/>
  <c r="I856" i="10"/>
  <c r="J856" i="10"/>
  <c r="K856" i="10"/>
  <c r="L856" i="10"/>
  <c r="M856" i="10"/>
  <c r="C951" i="10"/>
  <c r="D951" i="10"/>
  <c r="E951" i="10"/>
  <c r="F951" i="10"/>
  <c r="G951" i="10"/>
  <c r="H951" i="10"/>
  <c r="I951" i="10"/>
  <c r="J951" i="10"/>
  <c r="K951" i="10"/>
  <c r="L951" i="10"/>
  <c r="M951" i="10"/>
  <c r="C1046" i="10"/>
  <c r="D1046" i="10"/>
  <c r="E1046" i="10"/>
  <c r="F1046" i="10"/>
  <c r="G1046" i="10"/>
  <c r="H1046" i="10"/>
  <c r="I1046" i="10"/>
  <c r="J1046" i="10"/>
  <c r="K1046" i="10"/>
  <c r="L1046" i="10"/>
  <c r="M1046" i="10"/>
  <c r="C1141" i="10"/>
  <c r="D1141" i="10"/>
  <c r="E1141" i="10"/>
  <c r="F1141" i="10"/>
  <c r="G1141" i="10"/>
  <c r="H1141" i="10"/>
  <c r="I1141" i="10"/>
  <c r="J1141" i="10"/>
  <c r="K1141" i="10"/>
  <c r="L1141" i="10"/>
  <c r="M1141" i="10"/>
  <c r="C1236" i="10"/>
  <c r="D1236" i="10"/>
  <c r="E1236" i="10"/>
  <c r="F1236" i="10"/>
  <c r="G1236" i="10"/>
  <c r="H1236" i="10"/>
  <c r="I1236" i="10"/>
  <c r="J1236" i="10"/>
  <c r="K1236" i="10"/>
  <c r="L1236" i="10"/>
  <c r="M1236" i="10"/>
  <c r="C1331" i="10"/>
  <c r="D1331" i="10"/>
  <c r="E1331" i="10"/>
  <c r="F1331" i="10"/>
  <c r="G1331" i="10"/>
  <c r="H1331" i="10"/>
  <c r="I1331" i="10"/>
  <c r="J1331" i="10"/>
  <c r="K1331" i="10"/>
  <c r="L1331" i="10"/>
  <c r="M1331" i="10"/>
  <c r="C1426" i="10"/>
  <c r="D1426" i="10"/>
  <c r="E1426" i="10"/>
  <c r="F1426" i="10"/>
  <c r="G1426" i="10"/>
  <c r="H1426" i="10"/>
  <c r="I1426" i="10"/>
  <c r="J1426" i="10"/>
  <c r="K1426" i="10"/>
  <c r="L1426" i="10"/>
  <c r="M1426" i="10"/>
  <c r="C1521" i="10"/>
  <c r="D1521" i="10"/>
  <c r="E1521" i="10"/>
  <c r="F1521" i="10"/>
  <c r="G1521" i="10"/>
  <c r="H1521" i="10"/>
  <c r="I1521" i="10"/>
  <c r="J1521" i="10"/>
  <c r="K1521" i="10"/>
  <c r="L1521" i="10"/>
  <c r="M1521" i="10"/>
  <c r="C1616" i="10"/>
  <c r="D1616" i="10"/>
  <c r="E1616" i="10"/>
  <c r="F1616" i="10"/>
  <c r="G1616" i="10"/>
  <c r="H1616" i="10"/>
  <c r="I1616" i="10"/>
  <c r="J1616" i="10"/>
  <c r="K1616" i="10"/>
  <c r="L1616" i="10"/>
  <c r="M1616" i="10"/>
  <c r="C1711" i="10"/>
  <c r="D1711" i="10"/>
  <c r="E1711" i="10"/>
  <c r="F1711" i="10"/>
  <c r="G1711" i="10"/>
  <c r="H1711" i="10"/>
  <c r="I1711" i="10"/>
  <c r="J1711" i="10"/>
  <c r="K1711" i="10"/>
  <c r="L1711" i="10"/>
  <c r="M1711" i="10"/>
  <c r="C1806" i="10"/>
  <c r="D1806" i="10"/>
  <c r="E1806" i="10"/>
  <c r="F1806" i="10"/>
  <c r="G1806" i="10"/>
  <c r="H1806" i="10"/>
  <c r="I1806" i="10"/>
  <c r="J1806" i="10"/>
  <c r="K1806" i="10"/>
  <c r="L1806" i="10"/>
  <c r="M1806" i="10"/>
  <c r="C1901" i="10"/>
  <c r="D1901" i="10"/>
  <c r="E1901" i="10"/>
  <c r="F1901" i="10"/>
  <c r="G1901" i="10"/>
  <c r="H1901" i="10"/>
  <c r="I1901" i="10"/>
  <c r="J1901" i="10"/>
  <c r="K1901" i="10"/>
  <c r="L1901" i="10"/>
  <c r="M1901" i="10"/>
  <c r="C1996" i="10"/>
  <c r="D1996" i="10"/>
  <c r="E1996" i="10"/>
  <c r="F1996" i="10"/>
  <c r="G1996" i="10"/>
  <c r="H1996" i="10"/>
  <c r="I1996" i="10"/>
  <c r="J1996" i="10"/>
  <c r="K1996" i="10"/>
  <c r="L1996" i="10"/>
  <c r="M1996" i="10"/>
  <c r="C2091" i="10"/>
  <c r="D2091" i="10"/>
  <c r="E2091" i="10"/>
  <c r="F2091" i="10"/>
  <c r="G2091" i="10"/>
  <c r="H2091" i="10"/>
  <c r="I2091" i="10"/>
  <c r="J2091" i="10"/>
  <c r="K2091" i="10"/>
  <c r="L2091" i="10"/>
  <c r="M2091" i="10"/>
  <c r="C2186" i="10"/>
  <c r="D2186" i="10"/>
  <c r="E2186" i="10"/>
  <c r="F2186" i="10"/>
  <c r="G2186" i="10"/>
  <c r="H2186" i="10"/>
  <c r="I2186" i="10"/>
  <c r="J2186" i="10"/>
  <c r="K2186" i="10"/>
  <c r="L2186" i="10"/>
  <c r="M2186" i="10"/>
  <c r="C2281" i="10"/>
  <c r="D2281" i="10"/>
  <c r="E2281" i="10"/>
  <c r="F2281" i="10"/>
  <c r="G2281" i="10"/>
  <c r="H2281" i="10"/>
  <c r="I2281" i="10"/>
  <c r="J2281" i="10"/>
  <c r="K2281" i="10"/>
  <c r="L2281" i="10"/>
  <c r="M2281" i="10"/>
  <c r="C2376" i="10"/>
  <c r="D2376" i="10"/>
  <c r="E2376" i="10"/>
  <c r="F2376" i="10"/>
  <c r="G2376" i="10"/>
  <c r="H2376" i="10"/>
  <c r="I2376" i="10"/>
  <c r="J2376" i="10"/>
  <c r="K2376" i="10"/>
  <c r="L2376" i="10"/>
  <c r="M2376" i="10"/>
  <c r="C2471" i="10"/>
  <c r="D2471" i="10"/>
  <c r="E2471" i="10"/>
  <c r="F2471" i="10"/>
  <c r="G2471" i="10"/>
  <c r="H2471" i="10"/>
  <c r="I2471" i="10"/>
  <c r="J2471" i="10"/>
  <c r="K2471" i="10"/>
  <c r="L2471" i="10"/>
  <c r="M2471" i="10"/>
  <c r="C2566" i="10"/>
  <c r="D2566" i="10"/>
  <c r="E2566" i="10"/>
  <c r="F2566" i="10"/>
  <c r="G2566" i="10"/>
  <c r="H2566" i="10"/>
  <c r="I2566" i="10"/>
  <c r="J2566" i="10"/>
  <c r="K2566" i="10"/>
  <c r="L2566" i="10"/>
  <c r="M2566" i="10"/>
  <c r="C2661" i="10"/>
  <c r="D2661" i="10"/>
  <c r="E2661" i="10"/>
  <c r="F2661" i="10"/>
  <c r="G2661" i="10"/>
  <c r="H2661" i="10"/>
  <c r="I2661" i="10"/>
  <c r="J2661" i="10"/>
  <c r="K2661" i="10"/>
  <c r="L2661" i="10"/>
  <c r="M2661" i="10"/>
  <c r="C2756" i="10"/>
  <c r="D2756" i="10"/>
  <c r="E2756" i="10"/>
  <c r="F2756" i="10"/>
  <c r="G2756" i="10"/>
  <c r="H2756" i="10"/>
  <c r="I2756" i="10"/>
  <c r="J2756" i="10"/>
  <c r="K2756" i="10"/>
  <c r="L2756" i="10"/>
  <c r="M2756" i="10"/>
  <c r="C2851" i="10"/>
  <c r="D2851" i="10"/>
  <c r="E2851" i="10"/>
  <c r="F2851" i="10"/>
  <c r="G2851" i="10"/>
  <c r="H2851" i="10"/>
  <c r="I2851" i="10"/>
  <c r="J2851" i="10"/>
  <c r="K2851" i="10"/>
  <c r="L2851" i="10"/>
  <c r="M2851" i="10"/>
  <c r="C2946" i="10"/>
  <c r="D2946" i="10"/>
  <c r="E2946" i="10"/>
  <c r="F2946" i="10"/>
  <c r="G2946" i="10"/>
  <c r="H2946" i="10"/>
  <c r="I2946" i="10"/>
  <c r="J2946" i="10"/>
  <c r="K2946" i="10"/>
  <c r="L2946" i="10"/>
  <c r="M2946" i="10"/>
  <c r="C3041" i="10"/>
  <c r="D3041" i="10"/>
  <c r="E3041" i="10"/>
  <c r="F3041" i="10"/>
  <c r="G3041" i="10"/>
  <c r="H3041" i="10"/>
  <c r="I3041" i="10"/>
  <c r="J3041" i="10"/>
  <c r="K3041" i="10"/>
  <c r="L3041" i="10"/>
  <c r="M3041" i="10"/>
  <c r="C3136" i="10"/>
  <c r="D3136" i="10"/>
  <c r="E3136" i="10"/>
  <c r="F3136" i="10"/>
  <c r="G3136" i="10"/>
  <c r="H3136" i="10"/>
  <c r="I3136" i="10"/>
  <c r="J3136" i="10"/>
  <c r="K3136" i="10"/>
  <c r="L3136" i="10"/>
  <c r="M3136" i="10"/>
  <c r="C3231" i="10"/>
  <c r="D3231" i="10"/>
  <c r="E3231" i="10"/>
  <c r="F3231" i="10"/>
  <c r="G3231" i="10"/>
  <c r="H3231" i="10"/>
  <c r="I3231" i="10"/>
  <c r="J3231" i="10"/>
  <c r="K3231" i="10"/>
  <c r="L3231" i="10"/>
  <c r="M3231" i="10"/>
  <c r="C3326" i="10"/>
  <c r="D3326" i="10"/>
  <c r="E3326" i="10"/>
  <c r="F3326" i="10"/>
  <c r="G3326" i="10"/>
  <c r="H3326" i="10"/>
  <c r="I3326" i="10"/>
  <c r="J3326" i="10"/>
  <c r="K3326" i="10"/>
  <c r="L3326" i="10"/>
  <c r="M3326" i="10"/>
  <c r="C3421" i="10"/>
  <c r="D3421" i="10"/>
  <c r="E3421" i="10"/>
  <c r="F3421" i="10"/>
  <c r="G3421" i="10"/>
  <c r="H3421" i="10"/>
  <c r="I3421" i="10"/>
  <c r="J3421" i="10"/>
  <c r="K3421" i="10"/>
  <c r="L3421" i="10"/>
  <c r="M3421" i="10"/>
  <c r="C3516" i="10"/>
  <c r="D3516" i="10"/>
  <c r="E3516" i="10"/>
  <c r="F3516" i="10"/>
  <c r="G3516" i="10"/>
  <c r="H3516" i="10"/>
  <c r="I3516" i="10"/>
  <c r="J3516" i="10"/>
  <c r="K3516" i="10"/>
  <c r="L3516" i="10"/>
  <c r="M3516" i="10"/>
  <c r="C3611" i="10"/>
  <c r="D3611" i="10"/>
  <c r="E3611" i="10"/>
  <c r="F3611" i="10"/>
  <c r="G3611" i="10"/>
  <c r="H3611" i="10"/>
  <c r="I3611" i="10"/>
  <c r="J3611" i="10"/>
  <c r="K3611" i="10"/>
  <c r="L3611" i="10"/>
  <c r="M3611" i="10"/>
  <c r="C3706" i="10"/>
  <c r="D3706" i="10"/>
  <c r="E3706" i="10"/>
  <c r="F3706" i="10"/>
  <c r="G3706" i="10"/>
  <c r="H3706" i="10"/>
  <c r="I3706" i="10"/>
  <c r="J3706" i="10"/>
  <c r="K3706" i="10"/>
  <c r="L3706" i="10"/>
  <c r="M3706" i="10"/>
  <c r="M191" i="10" l="1"/>
  <c r="L191" i="10"/>
  <c r="K191" i="10"/>
  <c r="J191" i="10"/>
  <c r="I191"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476" i="10" l="1"/>
  <c r="C96" i="10" l="1"/>
  <c r="O3326" i="10" l="1"/>
  <c r="O2566" i="10"/>
  <c r="D96" i="10"/>
  <c r="G96" i="10"/>
  <c r="F96" i="10"/>
  <c r="O571" i="10"/>
  <c r="Q2376" i="10"/>
  <c r="P571" i="10"/>
  <c r="Q951" i="10"/>
  <c r="Q1141" i="10"/>
  <c r="O2376" i="10"/>
  <c r="P1046" i="10"/>
  <c r="O1426" i="10"/>
  <c r="O1236" i="10"/>
  <c r="O951" i="10"/>
  <c r="P2566" i="10"/>
  <c r="Q856" i="10"/>
  <c r="Q2281" i="10"/>
  <c r="P2851" i="10"/>
  <c r="P3421" i="10"/>
  <c r="O2756" i="10"/>
  <c r="P3326" i="10"/>
  <c r="P2471" i="10"/>
  <c r="O3516" i="10"/>
  <c r="O3611" i="10"/>
  <c r="O1901" i="10"/>
  <c r="R571" i="10"/>
  <c r="P2661" i="10"/>
  <c r="P2946" i="10"/>
  <c r="Q3326" i="10"/>
  <c r="S1141" i="10"/>
  <c r="R3326" i="10"/>
  <c r="O3706" i="10"/>
  <c r="O3041" i="10"/>
  <c r="Q2756" i="10"/>
  <c r="R1996" i="10"/>
  <c r="P2281" i="10"/>
  <c r="R2661" i="10"/>
  <c r="R1521" i="10"/>
  <c r="P1141" i="10"/>
  <c r="O1046" i="10"/>
  <c r="Q1046" i="10"/>
  <c r="R951" i="10"/>
  <c r="P3136" i="10"/>
  <c r="O1141" i="10"/>
  <c r="Q571" i="10"/>
  <c r="P191" i="10"/>
  <c r="R761" i="10"/>
  <c r="P1331" i="10"/>
  <c r="P2091" i="10"/>
  <c r="R2281" i="10"/>
  <c r="Q3611" i="10"/>
  <c r="R1616" i="10"/>
  <c r="R1046" i="10"/>
  <c r="P856" i="10"/>
  <c r="O2091" i="10"/>
  <c r="R191" i="10"/>
  <c r="Q761" i="10"/>
  <c r="S3611" i="10"/>
  <c r="P666" i="10"/>
  <c r="P761" i="10"/>
  <c r="S3136" i="10"/>
  <c r="P381" i="10"/>
  <c r="O1711" i="10"/>
  <c r="Q1806" i="10"/>
  <c r="S2851" i="10"/>
  <c r="O191" i="10"/>
  <c r="S3421" i="10" l="1"/>
  <c r="S1806" i="10"/>
  <c r="S2661" i="10"/>
  <c r="S856" i="10"/>
  <c r="R3421" i="10"/>
  <c r="P2186" i="10"/>
  <c r="R3706" i="10"/>
  <c r="N951" i="10"/>
  <c r="Q3041" i="10"/>
  <c r="O666" i="10"/>
  <c r="S951" i="10"/>
  <c r="O1521" i="10"/>
  <c r="Q1711" i="10"/>
  <c r="Q381" i="10"/>
  <c r="P1711" i="10"/>
  <c r="Q1521" i="10"/>
  <c r="L96" i="10"/>
  <c r="M96" i="10"/>
  <c r="S761" i="10"/>
  <c r="P3516" i="10"/>
  <c r="S2756" i="10"/>
  <c r="N3326" i="10"/>
  <c r="N571" i="10"/>
  <c r="R2946" i="10"/>
  <c r="R1711" i="10"/>
  <c r="N1996" i="10"/>
  <c r="R1901" i="10"/>
  <c r="H96" i="10"/>
  <c r="J96" i="10"/>
  <c r="K96" i="10"/>
  <c r="Q96" i="10"/>
  <c r="E96" i="10"/>
  <c r="I96" i="10"/>
  <c r="R96" i="10"/>
  <c r="O96" i="10"/>
  <c r="N96" i="10"/>
  <c r="S96" i="10"/>
  <c r="P96" i="10"/>
  <c r="O1331" i="10"/>
  <c r="Q1616" i="10"/>
  <c r="N2091" i="10"/>
  <c r="N2566" i="10"/>
  <c r="R381" i="10"/>
  <c r="S1616" i="10"/>
  <c r="R2186" i="10"/>
  <c r="Q1996" i="10"/>
  <c r="S3706" i="10"/>
  <c r="Q1331" i="10"/>
  <c r="Q2566" i="10"/>
  <c r="N2946" i="10"/>
  <c r="Q2471" i="10"/>
  <c r="O2471" i="10"/>
  <c r="N3041" i="10"/>
  <c r="Q1236" i="10"/>
  <c r="N1616" i="10"/>
  <c r="N1806" i="10"/>
  <c r="Q1901" i="10"/>
  <c r="N1236" i="10"/>
  <c r="N856" i="10"/>
  <c r="Q3706" i="10"/>
  <c r="Q2186" i="10"/>
  <c r="P3706" i="10"/>
  <c r="R856" i="10"/>
  <c r="N2661" i="10"/>
  <c r="S191" i="10"/>
  <c r="Q2946" i="10"/>
  <c r="Q2661" i="10"/>
  <c r="N286" i="10"/>
  <c r="Q1426" i="10"/>
  <c r="Q191" i="10"/>
  <c r="N3231" i="10"/>
  <c r="P1806" i="10"/>
  <c r="Q286" i="10"/>
  <c r="P951" i="10"/>
  <c r="S2186" i="10"/>
  <c r="R2566" i="10"/>
  <c r="P1996" i="10"/>
  <c r="S1046" i="10"/>
  <c r="S1236" i="10"/>
  <c r="O1616" i="10"/>
  <c r="N761" i="10"/>
  <c r="Q3516" i="10"/>
  <c r="S1711" i="10"/>
  <c r="N3421" i="10"/>
  <c r="P1616" i="10"/>
  <c r="N2281" i="10"/>
  <c r="P1426" i="10"/>
  <c r="N2756" i="10"/>
  <c r="O2661" i="10"/>
  <c r="N3136" i="10"/>
  <c r="S3326" i="10"/>
  <c r="P2756" i="10"/>
  <c r="R2376" i="10"/>
  <c r="N1711" i="10"/>
  <c r="N191" i="10"/>
  <c r="P1901" i="10"/>
  <c r="N2186" i="10"/>
  <c r="O856" i="10"/>
  <c r="N2376" i="10"/>
  <c r="S2566" i="10"/>
  <c r="N1141" i="10"/>
  <c r="S3516" i="10"/>
  <c r="P2376" i="10"/>
  <c r="S3041" i="10"/>
  <c r="R666" i="10"/>
  <c r="P1521" i="10"/>
  <c r="O761" i="10"/>
  <c r="R3136" i="10"/>
  <c r="N1901" i="10"/>
  <c r="R2471" i="10"/>
  <c r="P3611" i="10"/>
  <c r="R2756" i="10"/>
  <c r="Q666" i="10"/>
  <c r="R1141" i="10"/>
  <c r="P286" i="10"/>
  <c r="O286" i="10"/>
  <c r="Q3421" i="10"/>
  <c r="O2281" i="10"/>
  <c r="R1236" i="10"/>
  <c r="O381" i="10"/>
  <c r="O3136" i="10"/>
  <c r="S1901" i="10"/>
  <c r="N381" i="10"/>
  <c r="S1521" i="10"/>
  <c r="R3041" i="10"/>
  <c r="Q2851" i="10"/>
  <c r="N2851" i="10"/>
  <c r="S666" i="10"/>
  <c r="S286" i="10"/>
  <c r="N1521" i="10"/>
  <c r="N3611" i="10"/>
  <c r="O1806" i="10"/>
  <c r="P3041" i="10"/>
  <c r="S2376" i="10"/>
  <c r="O1996" i="10"/>
  <c r="R2091" i="10"/>
  <c r="S1426" i="10"/>
  <c r="S1996" i="10"/>
  <c r="S2281" i="10"/>
  <c r="S2091" i="10"/>
  <c r="S571" i="10"/>
  <c r="S1331" i="10"/>
  <c r="R286" i="10"/>
  <c r="N1046" i="10"/>
  <c r="O3421" i="10"/>
  <c r="N1426" i="10"/>
  <c r="O2851" i="10"/>
  <c r="P1236" i="10"/>
  <c r="N2471" i="10"/>
  <c r="R2851" i="10"/>
  <c r="N1331" i="10"/>
  <c r="R1426" i="10"/>
  <c r="N666" i="10"/>
  <c r="O2186" i="10"/>
  <c r="R1806" i="10"/>
  <c r="R3516" i="10"/>
  <c r="S2471" i="10"/>
  <c r="S2946" i="10"/>
  <c r="Q2091" i="10"/>
  <c r="Q3136" i="10"/>
  <c r="S381" i="10"/>
  <c r="R1331" i="10"/>
  <c r="N3516" i="10"/>
  <c r="R3611" i="10"/>
  <c r="O2946" i="10"/>
  <c r="N3706" i="10"/>
  <c r="O3231" i="10"/>
  <c r="P3231" i="10" l="1"/>
  <c r="Q3231" i="10" l="1"/>
  <c r="R3231" i="10" l="1"/>
  <c r="S3231"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<sst xmlns="http://schemas.openxmlformats.org/spreadsheetml/2006/main" count="525" uniqueCount="220">
  <si>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</si>
  <si>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</si>
  <si>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</si>
  <si>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</si>
  <si>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</si>
  <si>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</si>
  <si>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</si>
  <si>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</si>
  <si>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</si>
  <si>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</si>
  <si>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</si>
  <si>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</si>
  <si>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</si>
  <si>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</si>
  <si>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</si>
  <si>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</si>
  <si>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</si>
  <si>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</si>
  <si>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</si>
  <si>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</si>
  <si>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</si>
  <si>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</si>
  <si>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</si>
  <si>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</si>
  <si>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</si>
  <si>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</si>
  <si>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</si>
  <si>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</si>
  <si>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</si>
  <si>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</si>
  <si>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</si>
  <si>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</si>
  <si>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</si>
  <si>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</si>
  <si>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</si>
  <si>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</si>
  <si>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</si>
  <si>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</si>
  <si>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</si>
  <si>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</si>
  <si>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</si>
  <si>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</si>
  <si>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</si>
  <si>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</si>
  <si>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</si>
  <si>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</si>
  <si>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</si>
  <si>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</si>
  <si>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</si>
  <si>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</si>
  <si>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</si>
  <si>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</si>
  <si>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</si>
  <si>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</si>
  <si>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</si>
  <si>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</si>
  <si>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</si>
  <si>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</si>
  <si>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</si>
  <si>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</si>
  <si>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</si>
  <si>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</si>
  <si>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</si>
  <si>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</si>
  <si>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</si>
  <si>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</si>
  <si>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</si>
  <si>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</si>
  <si>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</si>
  <si>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</si>
  <si>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</si>
  <si>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</si>
  <si>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</si>
  <si>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</si>
  <si>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</si>
  <si>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</si>
  <si>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</si>
  <si>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</si>
  <si>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</si>
  <si>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</si>
  <si>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</si>
  <si>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</si>
  <si>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</si>
  <si>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</si>
  <si>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</si>
  <si>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</si>
  <si>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</si>
  <si>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</si>
  <si>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</si>
  <si>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</si>
  <si>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</si>
  <si>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</si>
  <si>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</si>
  <si>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</si>
  <si>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</si>
  <si>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</si>
  <si>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</si>
  <si>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</si>
  <si>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</si>
  <si>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</si>
  <si>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</si>
  <si>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</si>
  <si>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</si>
  <si>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</si>
  <si>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</si>
  <si>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</si>
  <si>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</si>
  <si>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</si>
  <si>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</si>
  <si>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</si>
  <si>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</si>
  <si>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</si>
  <si>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</si>
  <si>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</si>
  <si>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</si>
  <si>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</si>
  <si>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</si>
  <si>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</si>
  <si>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</si>
  <si>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</si>
  <si>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</si>
  <si>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</si>
  <si>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</si>
  <si>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</si>
  <si>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</si>
  <si>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</si>
  <si>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</si>
  <si>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</si>
  <si>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</si>
  <si>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</si>
  <si>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</si>
  <si>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</si>
  <si>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</si>
  <si>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</si>
  <si>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</si>
  <si>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</si>
  <si>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</si>
  <si>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</si>
  <si>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</si>
  <si>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</si>
  <si>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</si>
  <si>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</si>
  <si>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</si>
  <si>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</si>
  <si>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</si>
  <si>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</si>
  <si>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</si>
  <si>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</si>
  <si>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</si>
  <si>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</si>
  <si>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</si>
  <si>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</si>
  <si>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</si>
  <si>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</si>
  <si>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</si>
  <si>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</si>
  <si>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</si>
  <si>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</si>
  <si>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</si>
  <si>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</si>
  <si>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</si>
  <si>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</si>
  <si>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</si>
  <si>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</si>
  <si>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</si>
  <si>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</si>
  <si>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</si>
  <si>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</si>
  <si>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</si>
  <si>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</si>
  <si>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</si>
  <si>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</si>
  <si>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</si>
  <si>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</si>
  <si>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</si>
  <si>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</si>
  <si>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</si>
  <si>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</si>
  <si>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</si>
  <si>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</si>
  <si>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</si>
  <si>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</si>
  <si>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</si>
  <si>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</si>
  <si>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</si>
  <si>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</si>
  <si>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</si>
  <si>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</si>
  <si>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</si>
  <si>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</si>
  <si>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</si>
  <si>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</si>
  <si>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</si>
  <si>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</si>
  <si>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</si>
  <si>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</si>
  <si>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</si>
  <si>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</si>
  <si>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</si>
  <si>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</si>
  <si>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</si>
  <si>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</si>
  <si>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</si>
  <si>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</si>
  <si>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</si>
  <si>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</si>
  <si>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</si>
  <si>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</si>
  <si>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</si>
  <si>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</si>
  <si>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</si>
  <si>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</si>
  <si>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</si>
  <si>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</si>
  <si>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</si>
  <si>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</si>
  <si>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</si>
  <si>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</si>
  <si>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</si>
  <si>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xml:space="preserve"> Stadtwerke Plattling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</si>
</sst>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18">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30" fillId="21" borderId="1" xfId="1" applyFont="1" applyFill="1" applyBorder="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23" fillId="21" borderId="1" xfId="0" applyFont="1" applyFill="1" applyBorder="1" applyAlignment="1">
      <alignment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49" fontId="26" fillId="24" borderId="1" xfId="0" applyNumberFormat="1" applyFont="1" applyFill="1" applyBorder="1" applyAlignment="1">
      <alignment horizontal="center" vertical="center"/>
    </xf>
    <xf numFmtId="49" fontId="26" fillId="25" borderId="1" xfId="0" applyNumberFormat="1" applyFont="1" applyFill="1" applyBorder="1" applyAlignment="1">
      <alignment horizontal="center" vertical="center"/>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49" fontId="26" fillId="28" borderId="1" xfId="0" applyNumberFormat="1" applyFont="1" applyFill="1" applyBorder="1" applyAlignment="1">
      <alignment horizontal="center" vertical="center"/>
    </xf>
    <xf numFmtId="0" fontId="23" fillId="0" borderId="5" xfId="0" applyFont="1" applyBorder="1" applyAlignment="1">
      <alignment vertical="center"/>
    </xf>
    <xf numFmtId="0" fontId="23" fillId="23" borderId="1" xfId="0" applyFont="1" applyFill="1" applyBorder="1" applyAlignment="1">
      <alignment vertical="center" wrapText="1"/>
    </xf>
    <xf numFmtId="0" fontId="23" fillId="23" borderId="1" xfId="0" applyFont="1" applyFill="1" applyBorder="1" applyAlignment="1">
      <alignment horizontal="center" vertical="center"/>
    </xf>
    <xf numFmtId="0" fontId="29" fillId="0" borderId="0" xfId="0" applyFont="1" applyAlignment="1">
      <alignment vertical="center"/>
    </xf>
    <xf numFmtId="0" fontId="23" fillId="21" borderId="1" xfId="0" applyFont="1" applyFill="1" applyBorder="1" applyAlignment="1">
      <alignment horizontal="center" vertical="center"/>
    </xf>
    <xf numFmtId="0" fontId="23" fillId="21" borderId="1" xfId="0" applyFont="1" applyFill="1" applyBorder="1" applyAlignment="1">
      <alignment vertical="center" wrapText="1"/>
    </xf>
    <xf numFmtId="0" fontId="30" fillId="0" borderId="1" xfId="0" applyFont="1" applyBorder="1" applyAlignment="1">
      <alignment horizontal="center" vertical="center"/>
    </xf>
    <xf numFmtId="0" fontId="30" fillId="0" borderId="1" xfId="0" applyFont="1" applyBorder="1" applyAlignment="1">
      <alignment vertical="center" wrapText="1"/>
    </xf>
    <xf numFmtId="0" fontId="31" fillId="21" borderId="1" xfId="0" applyFont="1" applyFill="1" applyBorder="1" applyAlignment="1">
      <alignment horizontal="center" vertical="center"/>
    </xf>
    <xf numFmtId="0" fontId="31" fillId="21" borderId="1" xfId="0" applyFont="1" applyFill="1" applyBorder="1" applyAlignment="1">
      <alignment vertical="center" wrapText="1"/>
    </xf>
    <xf numFmtId="49" fontId="30" fillId="0" borderId="1" xfId="0" applyNumberFormat="1" applyFont="1" applyBorder="1" applyAlignment="1">
      <alignment horizontal="center" vertical="center"/>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horizontal="center" vertical="center"/>
    </xf>
    <xf numFmtId="0" fontId="26" fillId="0" borderId="1" xfId="0" applyFont="1" applyBorder="1" applyAlignment="1">
      <alignment vertical="center" wrapText="1"/>
    </xf>
    <xf numFmtId="49" fontId="26" fillId="0" borderId="1" xfId="0" applyNumberFormat="1" applyFont="1" applyBorder="1" applyAlignment="1">
      <alignment horizontal="center" vertical="center"/>
    </xf>
    <xf numFmtId="0" fontId="26" fillId="24" borderId="1" xfId="0" applyFont="1" applyFill="1" applyBorder="1" applyAlignment="1">
      <alignment vertical="center" wrapText="1"/>
    </xf>
    <xf numFmtId="0" fontId="26" fillId="26" borderId="1" xfId="0" applyFont="1" applyFill="1" applyBorder="1" applyAlignment="1">
      <alignment vertical="center" wrapText="1"/>
    </xf>
    <xf numFmtId="0" fontId="26" fillId="25" borderId="1" xfId="0" applyFont="1" applyFill="1" applyBorder="1" applyAlignment="1">
      <alignment vertical="center" wrapText="1"/>
    </xf>
    <xf numFmtId="0" fontId="26" fillId="27" borderId="1" xfId="0" applyFont="1" applyFill="1" applyBorder="1" applyAlignment="1">
      <alignment vertical="center" wrapText="1"/>
    </xf>
    <xf numFmtId="0" fontId="26" fillId="28" borderId="1" xfId="0" applyFont="1" applyFill="1" applyBorder="1" applyAlignment="1">
      <alignment vertical="center" wrapText="1"/>
    </xf>
    <xf numFmtId="0" fontId="29" fillId="0" borderId="0" xfId="0" applyFont="1" applyAlignment="1">
      <alignment vertical="center" wrapText="1"/>
    </xf>
    <xf numFmtId="8" fontId="30" fillId="21" borderId="1" xfId="1" applyNumberFormat="1" applyFont="1" applyFill="1" applyBorder="1" applyAlignment="1" applyProtection="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10000808</v>
      </c>
    </row>
    <row r="7" spans="1:3" ht="21" customHeight="1">
      <c r="B7" s="3" t="s">
        <v>25</v>
      </c>
      <c r="C7" s="56"/>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3" zoomScale="85" zoomScaleNormal="85" workbookViewId="0">
      <selection activeCell="B9" sqref="B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2" t="s">
        <v>22</v>
      </c>
      <c r="B1" s="83" t="s">
        <v>19</v>
      </c>
      <c r="C1" s="81"/>
    </row>
    <row r="2" spans="1:3" ht="71.25">
      <c r="A2" s="5"/>
      <c r="B2" s="51" t="s">
        <v>23</v>
      </c>
      <c r="C2" s="51" t="s">
        <v>85</v>
      </c>
    </row>
    <row r="3" spans="1:3" ht="15.75">
      <c r="A3" s="46" t="s">
        <v>20</v>
      </c>
      <c r="B3" s="47" t="s">
        <v>0</v>
      </c>
      <c r="C3" s="48"/>
    </row>
    <row r="4" spans="1:3" ht="85.5">
      <c r="A4" s="41">
        <v>1</v>
      </c>
      <c r="B4" s="42" t="s">
        <v>59</v>
      </c>
      <c r="C4" s="44" t="s">
        <v>86</v>
      </c>
    </row>
    <row r="5" spans="1:3" s="21" customFormat="1" ht="42.75">
      <c r="A5" s="41">
        <v>2</v>
      </c>
      <c r="B5" s="42" t="s">
        <v>31</v>
      </c>
      <c r="C5" s="51" t="s">
        <v>211</v>
      </c>
    </row>
    <row r="6" spans="1:3" ht="15.75">
      <c r="A6" s="46" t="s">
        <v>2</v>
      </c>
      <c r="B6" s="47" t="s">
        <v>1</v>
      </c>
      <c r="C6" s="48"/>
    </row>
    <row r="7" spans="1:3" s="21" customFormat="1" ht="28.5">
      <c r="A7" s="43">
        <v>1</v>
      </c>
      <c r="B7" s="42" t="s">
        <v>158</v>
      </c>
      <c r="C7" s="44" t="s">
        <v>161</v>
      </c>
    </row>
    <row r="8" spans="1:3">
      <c r="A8" s="53" t="s">
        <v>75</v>
      </c>
      <c r="B8" s="42" t="s">
        <v>159</v>
      </c>
      <c r="C8" s="44" t="s">
        <v>162</v>
      </c>
    </row>
    <row r="9" spans="1:3" s="21" customFormat="1" ht="28.5">
      <c r="A9" s="53" t="s">
        <v>89</v>
      </c>
      <c r="B9" s="42" t="s">
        <v>160</v>
      </c>
      <c r="C9" s="44" t="s">
        <v>76</v>
      </c>
    </row>
    <row r="10" spans="1:3" s="21" customFormat="1" ht="28.5">
      <c r="A10" s="53" t="s">
        <v>100</v>
      </c>
      <c r="B10" s="42" t="s">
        <v>87</v>
      </c>
      <c r="C10" s="44" t="s">
        <v>163</v>
      </c>
    </row>
    <row r="11" spans="1:3">
      <c r="A11" s="43">
        <v>2</v>
      </c>
      <c r="B11" s="42" t="s">
        <v>36</v>
      </c>
      <c r="C11" s="51" t="s">
        <v>66</v>
      </c>
    </row>
    <row r="12" spans="1:3">
      <c r="A12" s="23">
        <v>3</v>
      </c>
      <c r="B12" s="24" t="s">
        <v>58</v>
      </c>
      <c r="C12" s="51" t="s">
        <v>67</v>
      </c>
    </row>
    <row r="13" spans="1:3" ht="15.75">
      <c r="A13" s="46" t="s">
        <v>3</v>
      </c>
      <c r="B13" s="47" t="s">
        <v>5</v>
      </c>
      <c r="C13" s="48"/>
    </row>
    <row r="14" spans="1:3" s="58" customFormat="1">
      <c r="A14" s="57">
        <v>1</v>
      </c>
      <c r="B14" s="44" t="s">
        <v>37</v>
      </c>
      <c r="C14" s="51" t="s">
        <v>88</v>
      </c>
    </row>
    <row r="15" spans="1:3" s="58" customFormat="1">
      <c r="A15" s="59" t="s">
        <v>75</v>
      </c>
      <c r="B15" s="44" t="s">
        <v>96</v>
      </c>
      <c r="C15" s="51" t="s">
        <v>81</v>
      </c>
    </row>
    <row r="16" spans="1:3" s="58" customFormat="1">
      <c r="A16" s="59" t="s">
        <v>89</v>
      </c>
      <c r="B16" s="44" t="s">
        <v>90</v>
      </c>
      <c r="C16" s="51" t="s">
        <v>91</v>
      </c>
    </row>
    <row r="17" spans="1:3" ht="15.75">
      <c r="A17" s="46" t="s">
        <v>4</v>
      </c>
      <c r="B17" s="47" t="s">
        <v>32</v>
      </c>
      <c r="C17" s="48"/>
    </row>
    <row r="18" spans="1:3" ht="28.5">
      <c r="A18" s="43">
        <v>1</v>
      </c>
      <c r="B18" s="44" t="s">
        <v>165</v>
      </c>
      <c r="C18" s="51" t="s">
        <v>92</v>
      </c>
    </row>
    <row r="19" spans="1:3">
      <c r="A19" s="60">
        <v>2</v>
      </c>
      <c r="B19" s="24" t="s">
        <v>38</v>
      </c>
      <c r="C19" s="51" t="s">
        <v>93</v>
      </c>
    </row>
    <row r="20" spans="1:3">
      <c r="A20" s="53" t="s">
        <v>97</v>
      </c>
      <c r="B20" s="22" t="s">
        <v>39</v>
      </c>
      <c r="C20" s="51" t="s">
        <v>94</v>
      </c>
    </row>
    <row r="21" spans="1:3" s="21" customFormat="1">
      <c r="A21" s="53" t="s">
        <v>98</v>
      </c>
      <c r="B21" s="22" t="s">
        <v>79</v>
      </c>
      <c r="C21" s="51" t="s">
        <v>95</v>
      </c>
    </row>
    <row r="22" spans="1:3">
      <c r="A22" s="61">
        <v>3</v>
      </c>
      <c r="B22" s="24" t="s">
        <v>40</v>
      </c>
      <c r="C22" s="51" t="s">
        <v>112</v>
      </c>
    </row>
    <row r="23" spans="1:3">
      <c r="A23" s="53" t="s">
        <v>99</v>
      </c>
      <c r="B23" s="24" t="s">
        <v>57</v>
      </c>
      <c r="C23" s="51" t="s">
        <v>109</v>
      </c>
    </row>
    <row r="24" spans="1:3">
      <c r="A24" s="53" t="s">
        <v>103</v>
      </c>
      <c r="B24" s="24" t="s">
        <v>104</v>
      </c>
      <c r="C24" s="51" t="s">
        <v>212</v>
      </c>
    </row>
    <row r="25" spans="1:3">
      <c r="A25" s="23">
        <v>4</v>
      </c>
      <c r="B25" s="24" t="s">
        <v>41</v>
      </c>
      <c r="C25" s="51" t="s">
        <v>68</v>
      </c>
    </row>
    <row r="26" spans="1:3">
      <c r="A26" s="23">
        <v>5</v>
      </c>
      <c r="B26" s="24" t="s">
        <v>42</v>
      </c>
      <c r="C26" s="51" t="s">
        <v>69</v>
      </c>
    </row>
    <row r="27" spans="1:3">
      <c r="A27" s="23">
        <v>6</v>
      </c>
      <c r="B27" s="24" t="s">
        <v>43</v>
      </c>
      <c r="C27" s="51" t="s">
        <v>69</v>
      </c>
    </row>
    <row r="28" spans="1:3" ht="15.75">
      <c r="A28" s="19">
        <v>7</v>
      </c>
      <c r="B28" s="24" t="s">
        <v>60</v>
      </c>
      <c r="C28" s="51" t="s">
        <v>69</v>
      </c>
    </row>
    <row r="29" spans="1:3" s="21" customFormat="1">
      <c r="A29" s="53" t="s">
        <v>105</v>
      </c>
      <c r="B29" s="62" t="s">
        <v>166</v>
      </c>
      <c r="C29" s="63" t="s">
        <v>110</v>
      </c>
    </row>
    <row r="30" spans="1:3" s="21" customFormat="1">
      <c r="A30" s="53" t="s">
        <v>106</v>
      </c>
      <c r="B30" s="62" t="s">
        <v>107</v>
      </c>
      <c r="C30" s="63" t="s">
        <v>111</v>
      </c>
    </row>
    <row r="31" spans="1:3" s="21" customFormat="1" ht="15.75">
      <c r="A31" s="46" t="s">
        <v>21</v>
      </c>
      <c r="B31" s="47" t="s">
        <v>73</v>
      </c>
      <c r="C31" s="48"/>
    </row>
    <row r="32" spans="1:3" s="21" customFormat="1">
      <c r="A32" s="41">
        <v>1</v>
      </c>
      <c r="B32" s="52" t="s">
        <v>167</v>
      </c>
      <c r="C32" s="44" t="s">
        <v>71</v>
      </c>
    </row>
    <row r="33" spans="1:3" s="21" customFormat="1">
      <c r="A33" s="53" t="s">
        <v>75</v>
      </c>
      <c r="B33" s="52" t="s">
        <v>168</v>
      </c>
      <c r="C33" s="44" t="s">
        <v>71</v>
      </c>
    </row>
    <row r="34" spans="1:3" s="21" customFormat="1">
      <c r="A34" s="53" t="s">
        <v>89</v>
      </c>
      <c r="B34" s="52" t="s">
        <v>169</v>
      </c>
      <c r="C34" s="44" t="s">
        <v>71</v>
      </c>
    </row>
    <row r="35" spans="1:3" s="21" customFormat="1">
      <c r="A35" s="53" t="s">
        <v>100</v>
      </c>
      <c r="B35" s="52" t="s">
        <v>170</v>
      </c>
      <c r="C35" s="44" t="s">
        <v>71</v>
      </c>
    </row>
    <row r="36" spans="1:3" s="21" customFormat="1">
      <c r="A36" s="53" t="s">
        <v>101</v>
      </c>
      <c r="B36" s="52" t="s">
        <v>171</v>
      </c>
      <c r="C36" s="44" t="s">
        <v>71</v>
      </c>
    </row>
    <row r="37" spans="1:3" s="21" customFormat="1">
      <c r="A37" s="53" t="s">
        <v>102</v>
      </c>
      <c r="B37" s="52" t="s">
        <v>172</v>
      </c>
      <c r="C37" s="44" t="s">
        <v>71</v>
      </c>
    </row>
    <row r="38" spans="1:3" s="21" customFormat="1">
      <c r="A38" s="41">
        <v>2</v>
      </c>
      <c r="B38" s="52" t="s">
        <v>173</v>
      </c>
      <c r="C38" s="44" t="s">
        <v>71</v>
      </c>
    </row>
    <row r="39" spans="1:3" s="21" customFormat="1">
      <c r="A39" s="41">
        <v>3</v>
      </c>
      <c r="B39" s="52" t="s">
        <v>174</v>
      </c>
      <c r="C39" s="44" t="s">
        <v>71</v>
      </c>
    </row>
    <row r="40" spans="1:3" s="21" customFormat="1">
      <c r="A40" s="41">
        <v>4</v>
      </c>
      <c r="B40" s="42" t="s">
        <v>175</v>
      </c>
      <c r="C40" s="44" t="s">
        <v>71</v>
      </c>
    </row>
    <row r="41" spans="1:3" s="21" customFormat="1">
      <c r="A41" s="41">
        <v>5</v>
      </c>
      <c r="B41" s="52" t="s">
        <v>176</v>
      </c>
      <c r="C41" s="44" t="s">
        <v>71</v>
      </c>
    </row>
    <row r="42" spans="1:3" s="21" customFormat="1" ht="15.75">
      <c r="A42" s="46" t="s">
        <v>72</v>
      </c>
      <c r="B42" s="47" t="s">
        <v>74</v>
      </c>
      <c r="C42" s="48"/>
    </row>
    <row r="43" spans="1:3">
      <c r="A43" s="41">
        <v>1</v>
      </c>
      <c r="B43" s="52" t="s">
        <v>186</v>
      </c>
      <c r="C43" s="44" t="s">
        <v>108</v>
      </c>
    </row>
    <row r="44" spans="1:3" s="21" customFormat="1" ht="15.75">
      <c r="A44" s="46" t="s">
        <v>144</v>
      </c>
      <c r="B44" s="47" t="s">
        <v>157</v>
      </c>
      <c r="C44" s="48"/>
    </row>
    <row r="45" spans="1:3" s="21" customFormat="1" ht="128.25">
      <c r="A45" s="5"/>
      <c r="B45" s="51" t="s">
        <v>23</v>
      </c>
      <c r="C45" s="51" t="s">
        <v>164</v>
      </c>
    </row>
    <row r="46" spans="1:3" s="21" customFormat="1" ht="114">
      <c r="A46" s="53" t="s">
        <v>147</v>
      </c>
      <c r="B46" s="86" t="s">
        <v>189</v>
      </c>
      <c r="C46" s="51" t="s">
        <v>217</v>
      </c>
    </row>
    <row r="47" spans="1:3">
      <c r="A47" s="53" t="s">
        <v>205</v>
      </c>
      <c r="B47" s="86" t="s">
        <v>208</v>
      </c>
      <c r="C47" s="51" t="s">
        <v>210</v>
      </c>
    </row>
    <row r="48" spans="1:3">
      <c r="A48" s="53" t="s">
        <v>206</v>
      </c>
      <c r="B48" s="86" t="s">
        <v>207</v>
      </c>
      <c r="C48" s="51" t="s">
        <v>209</v>
      </c>
    </row>
    <row r="49" spans="1:3" s="66" customFormat="1">
      <c r="A49" s="78"/>
      <c r="B49" s="79"/>
      <c r="C49" s="80"/>
    </row>
    <row r="50" spans="1:3" ht="26.25">
      <c r="A50" s="82" t="s">
        <v>187</v>
      </c>
      <c r="B50" s="84" t="s">
        <v>33</v>
      </c>
      <c r="C50" s="64"/>
    </row>
    <row r="51" spans="1:3" ht="26.25">
      <c r="A51" s="28"/>
      <c r="B51" s="49" t="s">
        <v>29</v>
      </c>
      <c r="C51" s="4"/>
    </row>
    <row r="52" spans="1:3" ht="28.5">
      <c r="A52" s="29"/>
      <c r="B52" s="55" t="s">
        <v>27</v>
      </c>
      <c r="C52" s="4"/>
    </row>
    <row r="53" spans="1:3">
      <c r="A53" s="29"/>
      <c r="B53" s="49" t="s">
        <v>26</v>
      </c>
      <c r="C53" s="4"/>
    </row>
    <row r="54" spans="1:3" ht="42.75">
      <c r="A54" s="29"/>
      <c r="B54" s="49" t="s">
        <v>70</v>
      </c>
      <c r="C54" s="4"/>
    </row>
    <row r="55" spans="1:3" ht="42.75">
      <c r="A55" s="29"/>
      <c r="B55" s="55" t="s">
        <v>77</v>
      </c>
      <c r="C55" s="4"/>
    </row>
    <row r="56" spans="1:3" ht="28.5">
      <c r="A56" s="30"/>
      <c r="B56" s="50" t="s">
        <v>55</v>
      </c>
      <c r="C56" s="4"/>
    </row>
    <row r="57" spans="1:3">
      <c r="A57" s="64"/>
      <c r="B57" s="65"/>
      <c r="C57" s="64"/>
    </row>
    <row r="58" spans="1:3" ht="26.25">
      <c r="A58" s="82" t="s">
        <v>30</v>
      </c>
      <c r="B58" s="84" t="s">
        <v>34</v>
      </c>
    </row>
    <row r="59" spans="1:3" ht="42.75">
      <c r="A59" s="28"/>
      <c r="B59" s="49" t="s">
        <v>35</v>
      </c>
    </row>
    <row r="60" spans="1:3" ht="28.5">
      <c r="A60" s="29"/>
      <c r="B60" s="55" t="s">
        <v>27</v>
      </c>
    </row>
    <row r="61" spans="1:3">
      <c r="A61" s="29"/>
      <c r="B61" s="49" t="s">
        <v>26</v>
      </c>
    </row>
    <row r="62" spans="1:3" ht="42.75">
      <c r="A62" s="29"/>
      <c r="B62" s="49" t="s">
        <v>56</v>
      </c>
    </row>
    <row r="63" spans="1:3" ht="42.75">
      <c r="A63" s="29"/>
      <c r="B63" s="55" t="s">
        <v>77</v>
      </c>
    </row>
    <row r="64" spans="1:3" ht="28.5">
      <c r="A64" s="30"/>
      <c r="B64" s="50" t="s">
        <v>55</v>
      </c>
    </row>
    <row r="69" spans="1:3">
      <c r="B69" s="25"/>
    </row>
    <row r="70" spans="1:3">
      <c r="B70" s="25"/>
    </row>
    <row r="71" spans="1:3">
      <c r="B71" s="25"/>
    </row>
    <row r="72" spans="1:3">
      <c r="B72" s="20"/>
    </row>
    <row r="73" spans="1:3">
      <c r="B73" s="18"/>
    </row>
    <row r="74" spans="1:3" s="66"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37" zoomScale="85" zoomScaleNormal="85" workbookViewId="0">
      <selection activeCell="C65" sqref="C65"/>
    </sheetView>
  </sheetViews>
  <sheetFormatPr baseColWidth="10" defaultColWidth="11.42578125" defaultRowHeight="15.75"/>
  <cols>
    <col min="1" max="1" width="6.28515625" style="96" customWidth="1"/>
    <col min="2" max="2" width="87.7109375" style="116" customWidth="1"/>
    <col min="3" max="19" width="19.140625" style="96" customWidth="1"/>
    <col min="20" max="16384" width="11.42578125" style="96"/>
  </cols>
  <sheetData>
    <row r="1" spans="1:19" ht="26.25" customHeight="1">
      <c r="A1" s="93"/>
      <c r="B1" s="94" t="s">
        <v>24</v>
      </c>
      <c r="C1" s="95">
        <v>2006</v>
      </c>
      <c r="D1" s="95">
        <v>2007</v>
      </c>
      <c r="E1" s="95">
        <v>2008</v>
      </c>
      <c r="F1" s="95">
        <v>2009</v>
      </c>
      <c r="G1" s="95">
        <v>2010</v>
      </c>
      <c r="H1" s="95">
        <v>2011</v>
      </c>
      <c r="I1" s="95">
        <v>2012</v>
      </c>
      <c r="J1" s="95">
        <v>2013</v>
      </c>
      <c r="K1" s="95">
        <v>2014</v>
      </c>
      <c r="L1" s="95">
        <v>2015</v>
      </c>
      <c r="M1" s="95">
        <v>2016</v>
      </c>
      <c r="N1" s="95">
        <v>2017</v>
      </c>
      <c r="O1" s="95">
        <v>2018</v>
      </c>
      <c r="P1" s="95">
        <v>2019</v>
      </c>
      <c r="Q1" s="95">
        <v>2020</v>
      </c>
      <c r="R1" s="95">
        <v>2021</v>
      </c>
      <c r="S1" s="95">
        <v>2022</v>
      </c>
    </row>
    <row r="2" spans="1:19" ht="18.75" customHeight="1">
      <c r="A2" s="97" t="s">
        <v>20</v>
      </c>
      <c r="B2" s="98" t="s">
        <v>0</v>
      </c>
      <c r="C2" s="117"/>
      <c r="D2" s="117"/>
      <c r="E2" s="117"/>
      <c r="F2" s="117"/>
      <c r="G2" s="117"/>
      <c r="H2" s="117"/>
      <c r="I2" s="117"/>
      <c r="J2" s="45"/>
      <c r="K2" s="45"/>
      <c r="L2" s="45"/>
      <c r="M2" s="45"/>
      <c r="N2" s="45"/>
      <c r="O2" s="45"/>
      <c r="P2" s="45"/>
      <c r="Q2" s="45"/>
      <c r="R2" s="45"/>
      <c r="S2" s="45"/>
    </row>
    <row r="3" spans="1:19" ht="18.75" customHeight="1">
      <c r="A3" s="99">
        <v>1</v>
      </c>
      <c r="B3" s="100" t="s">
        <v>59</v>
      </c>
      <c r="C3" s="26">
        <v>27209.074074074073</v>
      </c>
      <c r="D3" s="26">
        <v>27028.555555555558</v>
      </c>
      <c r="E3" s="26">
        <v>27411.666666666668</v>
      </c>
      <c r="F3" s="26">
        <v>27187</v>
      </c>
      <c r="G3" s="26">
        <v>26487</v>
      </c>
      <c r="H3" s="26">
        <v>28561</v>
      </c>
      <c r="I3" s="26">
        <v>25832</v>
      </c>
      <c r="J3" s="26">
        <v>25619</v>
      </c>
      <c r="K3" s="26">
        <v>25694</v>
      </c>
      <c r="L3" s="26">
        <v>30566</v>
      </c>
      <c r="M3" s="26">
        <v>29081.580882352941</v>
      </c>
      <c r="N3" s="26">
        <v>29297</v>
      </c>
      <c r="O3" s="26">
        <v>32097</v>
      </c>
      <c r="P3" s="26">
        <v>31235</v>
      </c>
      <c r="Q3" s="26">
        <v>29727</v>
      </c>
      <c r="R3" s="26">
        <v>31019</v>
      </c>
      <c r="S3" s="26">
        <v>32096</v>
      </c>
    </row>
    <row r="4" spans="1:19" ht="18.75" customHeight="1">
      <c r="A4" s="99">
        <v>2</v>
      </c>
      <c r="B4" s="100" t="s">
        <v>31</v>
      </c>
      <c r="C4" s="26">
        <v>13.5</v>
      </c>
      <c r="D4" s="26">
        <v>13.5</v>
      </c>
      <c r="E4" s="26">
        <v>13.5</v>
      </c>
      <c r="F4" s="26">
        <v>13.5</v>
      </c>
      <c r="G4" s="26">
        <v>13.5</v>
      </c>
      <c r="H4" s="26">
        <v>13.5</v>
      </c>
      <c r="I4" s="26">
        <v>12.8</v>
      </c>
      <c r="J4" s="26">
        <v>13.4</v>
      </c>
      <c r="K4" s="26">
        <v>13.8</v>
      </c>
      <c r="L4" s="26">
        <v>13.8</v>
      </c>
      <c r="M4" s="26">
        <v>13.5</v>
      </c>
      <c r="N4" s="26">
        <v>13.6</v>
      </c>
      <c r="O4" s="26">
        <v>14.9</v>
      </c>
      <c r="P4" s="26">
        <v>14.5</v>
      </c>
      <c r="Q4" s="26">
        <v>13.8</v>
      </c>
      <c r="R4" s="26">
        <v>14.4</v>
      </c>
      <c r="S4" s="26">
        <v>14.9</v>
      </c>
    </row>
    <row r="5" spans="1:19" ht="18.75" customHeight="1">
      <c r="A5" s="101" t="s">
        <v>2</v>
      </c>
      <c r="B5" s="102" t="s">
        <v>1</v>
      </c>
      <c r="C5" s="45"/>
      <c r="D5" s="45"/>
      <c r="E5" s="45"/>
      <c r="F5" s="45"/>
      <c r="G5" s="45"/>
      <c r="H5" s="45"/>
      <c r="I5" s="45"/>
      <c r="J5" s="45"/>
      <c r="K5" s="45"/>
      <c r="L5" s="45"/>
      <c r="M5" s="45"/>
      <c r="N5" s="45"/>
      <c r="O5" s="45"/>
      <c r="P5" s="45"/>
      <c r="Q5" s="45"/>
      <c r="R5" s="45"/>
      <c r="S5" s="45"/>
    </row>
    <row r="6" spans="1:19" ht="18.75" customHeight="1">
      <c r="A6" s="99">
        <v>1</v>
      </c>
      <c r="B6" s="100" t="s">
        <v>158</v>
      </c>
      <c r="C6" s="27">
        <v>3216124.68</v>
      </c>
      <c r="D6" s="27">
        <v>3070689.44</v>
      </c>
      <c r="E6" s="27">
        <v>3159490.12</v>
      </c>
      <c r="F6" s="27">
        <v>3022840.92</v>
      </c>
      <c r="G6" s="27">
        <v>2928279.76</v>
      </c>
      <c r="H6" s="27">
        <v>3622111.4</v>
      </c>
      <c r="I6" s="27">
        <v>11305831.529999999</v>
      </c>
      <c r="J6" s="27">
        <v>12679258.630000001</v>
      </c>
      <c r="K6" s="27">
        <v>12443598.33</v>
      </c>
      <c r="L6" s="27">
        <v>12592991.66</v>
      </c>
      <c r="M6" s="27">
        <v>14477934.030000003</v>
      </c>
      <c r="N6" s="27">
        <v>15110426.149999997</v>
      </c>
      <c r="O6" s="27">
        <v>15398362.759999998</v>
      </c>
      <c r="P6" s="27">
        <v>16396997.299999999</v>
      </c>
      <c r="Q6" s="27">
        <v>16787289.927035693</v>
      </c>
      <c r="R6" s="27">
        <v>15467036.913979925</v>
      </c>
      <c r="S6" s="27">
        <v>15336244.959282514</v>
      </c>
    </row>
    <row r="7" spans="1:19" ht="18.75" customHeight="1">
      <c r="A7" s="103" t="s">
        <v>75</v>
      </c>
      <c r="B7" s="100" t="s">
        <v>159</v>
      </c>
      <c r="C7" s="27">
        <v>231617.13</v>
      </c>
      <c r="D7" s="27">
        <v>231411.95</v>
      </c>
      <c r="E7" s="27">
        <v>178454.86</v>
      </c>
      <c r="F7" s="27">
        <v>170804.44</v>
      </c>
      <c r="G7" s="27">
        <v>156244.54999999999</v>
      </c>
      <c r="H7" s="27">
        <v>172014.95</v>
      </c>
      <c r="I7" s="27">
        <v>7803311.1399999997</v>
      </c>
      <c r="J7" s="27">
        <v>8345522.7200000007</v>
      </c>
      <c r="K7" s="27">
        <v>8751173.5100000016</v>
      </c>
      <c r="L7" s="27">
        <v>8869890.2300000004</v>
      </c>
      <c r="M7" s="27">
        <v>9597049.7000000011</v>
      </c>
      <c r="N7" s="27">
        <v>9647490.0600000005</v>
      </c>
      <c r="O7" s="27">
        <v>10184878.790000001</v>
      </c>
      <c r="P7" s="27">
        <v>10577146.479999999</v>
      </c>
      <c r="Q7" s="27">
        <v>10463008.193423597</v>
      </c>
      <c r="R7" s="27">
        <v>9849181.868379999</v>
      </c>
      <c r="S7" s="27">
        <v>9200747.5557469577</v>
      </c>
    </row>
    <row r="8" spans="1:19" ht="18.75" customHeight="1">
      <c r="A8" s="103" t="s">
        <v>89</v>
      </c>
      <c r="B8" s="100" t="s">
        <v>160</v>
      </c>
      <c r="C8" s="27">
        <v>294676.90999999997</v>
      </c>
      <c r="D8" s="27">
        <v>287285.59000000003</v>
      </c>
      <c r="E8" s="27">
        <v>289589.96999999997</v>
      </c>
      <c r="F8" s="27">
        <v>288241.69</v>
      </c>
      <c r="G8" s="27">
        <v>288911.21999999997</v>
      </c>
      <c r="H8" s="27">
        <v>356985.14</v>
      </c>
      <c r="I8" s="27">
        <v>355466.33</v>
      </c>
      <c r="J8" s="27">
        <v>356932.46</v>
      </c>
      <c r="K8" s="27">
        <v>347277.8</v>
      </c>
      <c r="L8" s="27">
        <v>350127.85</v>
      </c>
      <c r="M8" s="27">
        <v>391788.95</v>
      </c>
      <c r="N8" s="27">
        <v>395984</v>
      </c>
      <c r="O8" s="27">
        <v>381552.21</v>
      </c>
      <c r="P8" s="27">
        <v>392740.41950000002</v>
      </c>
      <c r="Q8" s="27">
        <v>378236.91</v>
      </c>
      <c r="R8" s="27">
        <v>398017.52185600001</v>
      </c>
      <c r="S8" s="27">
        <v>389664.95045199996</v>
      </c>
    </row>
    <row r="9" spans="1:19" ht="31.5" customHeight="1">
      <c r="A9" s="103" t="s">
        <v>100</v>
      </c>
      <c r="B9" s="100" t="s">
        <v>87</v>
      </c>
      <c r="C9" s="27">
        <v>2984507.5500000003</v>
      </c>
      <c r="D9" s="27">
        <v>2839277.4899999998</v>
      </c>
      <c r="E9" s="27">
        <v>2981035.2600000002</v>
      </c>
      <c r="F9" s="27">
        <v>2852036.48</v>
      </c>
      <c r="G9" s="27">
        <v>2772035.21</v>
      </c>
      <c r="H9" s="27">
        <v>3450096.4499999997</v>
      </c>
      <c r="I9" s="27">
        <v>3502520.3899999997</v>
      </c>
      <c r="J9" s="27">
        <v>4333735.91</v>
      </c>
      <c r="K9" s="27">
        <v>3692424.8199999984</v>
      </c>
      <c r="L9" s="27">
        <v>3723101.4299999997</v>
      </c>
      <c r="M9" s="27">
        <v>4880884.3300000019</v>
      </c>
      <c r="N9" s="27">
        <v>5462936.0899999961</v>
      </c>
      <c r="O9" s="27">
        <v>5213483.9699999969</v>
      </c>
      <c r="P9" s="27">
        <v>5819850.8200000003</v>
      </c>
      <c r="Q9" s="27">
        <v>6324281.7336120959</v>
      </c>
      <c r="R9" s="27">
        <v>5617855.0455999263</v>
      </c>
      <c r="S9" s="27">
        <v>6135497.403535556</v>
      </c>
    </row>
    <row r="10" spans="1:19" ht="30">
      <c r="A10" s="99">
        <v>2</v>
      </c>
      <c r="B10" s="100"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9">
        <v>3</v>
      </c>
      <c r="B11" s="100" t="s">
        <v>58</v>
      </c>
      <c r="C11" s="27">
        <v>28717.65</v>
      </c>
      <c r="D11" s="27">
        <v>8466.16</v>
      </c>
      <c r="E11" s="27">
        <v>27279.040000000001</v>
      </c>
      <c r="F11" s="27">
        <v>10388.98</v>
      </c>
      <c r="G11" s="27">
        <v>65797.399999999994</v>
      </c>
      <c r="H11" s="27">
        <v>98217.69</v>
      </c>
      <c r="I11" s="27">
        <v>44715.23</v>
      </c>
      <c r="J11" s="27">
        <v>51133.52</v>
      </c>
      <c r="K11" s="27">
        <v>70054.28</v>
      </c>
      <c r="L11" s="27">
        <v>42927.45</v>
      </c>
      <c r="M11" s="27">
        <v>54812.21</v>
      </c>
      <c r="N11" s="27">
        <v>45400.46</v>
      </c>
      <c r="O11" s="27">
        <v>59921.210000000006</v>
      </c>
      <c r="P11" s="27">
        <v>80266.33</v>
      </c>
      <c r="Q11" s="27">
        <v>19558.46</v>
      </c>
      <c r="R11" s="27">
        <v>31823.730000000003</v>
      </c>
      <c r="S11" s="27">
        <v>87247.109384997311</v>
      </c>
    </row>
    <row r="12" spans="1:19" ht="18.75" customHeight="1">
      <c r="A12" s="101" t="s">
        <v>3</v>
      </c>
      <c r="B12" s="102" t="s">
        <v>5</v>
      </c>
      <c r="C12" s="117"/>
      <c r="D12" s="117"/>
      <c r="E12" s="117"/>
      <c r="F12" s="117"/>
      <c r="G12" s="117"/>
      <c r="H12" s="117"/>
      <c r="I12" s="117"/>
      <c r="J12" s="117"/>
      <c r="K12" s="117"/>
      <c r="L12" s="117"/>
      <c r="M12" s="117"/>
      <c r="N12" s="117"/>
      <c r="O12" s="117"/>
      <c r="P12" s="117"/>
      <c r="Q12" s="117"/>
      <c r="R12" s="117"/>
      <c r="S12" s="45"/>
    </row>
    <row r="13" spans="1:19" ht="18.75" customHeight="1">
      <c r="A13" s="99">
        <v>1</v>
      </c>
      <c r="B13" s="100" t="s">
        <v>37</v>
      </c>
      <c r="C13" s="27">
        <v>554820.09445260279</v>
      </c>
      <c r="D13" s="27">
        <v>581069.52729999996</v>
      </c>
      <c r="E13" s="27">
        <v>634592.14339453552</v>
      </c>
      <c r="F13" s="27">
        <v>603540.14186889993</v>
      </c>
      <c r="G13" s="27">
        <v>627149.79304600006</v>
      </c>
      <c r="H13" s="27">
        <v>1210143.3026350001</v>
      </c>
      <c r="I13" s="27">
        <v>1311156.763943</v>
      </c>
      <c r="J13" s="27">
        <v>1601105.2156159999</v>
      </c>
      <c r="K13" s="27">
        <v>1695711.332599998</v>
      </c>
      <c r="L13" s="27">
        <v>1578770.060493052</v>
      </c>
      <c r="M13" s="27">
        <v>2123798.1591533138</v>
      </c>
      <c r="N13" s="27">
        <v>3142920.6798046078</v>
      </c>
      <c r="O13" s="27">
        <v>2978813.975608509</v>
      </c>
      <c r="P13" s="27">
        <v>3104413.3671649974</v>
      </c>
      <c r="Q13" s="27">
        <v>3433770.5500000026</v>
      </c>
      <c r="R13" s="27">
        <v>3101591.7757462352</v>
      </c>
      <c r="S13" s="27">
        <v>3151962.6047484358</v>
      </c>
    </row>
    <row r="14" spans="1:19" ht="30">
      <c r="A14" s="103" t="s">
        <v>75</v>
      </c>
      <c r="B14" s="100" t="s">
        <v>80</v>
      </c>
      <c r="C14" s="27">
        <v>414213.52299999999</v>
      </c>
      <c r="D14" s="27">
        <v>424874.47864999995</v>
      </c>
      <c r="E14" s="27">
        <v>388227.61007213115</v>
      </c>
      <c r="F14" s="27">
        <v>389355.76624684926</v>
      </c>
      <c r="G14" s="27">
        <v>456944.79090000002</v>
      </c>
      <c r="H14" s="27">
        <v>879320.94409999996</v>
      </c>
      <c r="I14" s="27">
        <v>948720.06920000003</v>
      </c>
      <c r="J14" s="27">
        <v>1320961.1239500002</v>
      </c>
      <c r="K14" s="27">
        <v>1411977.3810400004</v>
      </c>
      <c r="L14" s="27">
        <v>1332378.8521799999</v>
      </c>
      <c r="M14" s="27">
        <v>1961809.8825000001</v>
      </c>
      <c r="N14" s="27">
        <v>2835495.89</v>
      </c>
      <c r="O14" s="27">
        <v>2793116.32</v>
      </c>
      <c r="P14" s="27">
        <v>2923749</v>
      </c>
      <c r="Q14" s="27">
        <v>3051355.98</v>
      </c>
      <c r="R14" s="27">
        <v>2781972.18</v>
      </c>
      <c r="S14" s="27">
        <v>2820260</v>
      </c>
    </row>
    <row r="15" spans="1:19" ht="18.75" customHeight="1">
      <c r="A15" s="103" t="s">
        <v>89</v>
      </c>
      <c r="B15" s="100" t="s">
        <v>90</v>
      </c>
      <c r="C15" s="27">
        <v>14266.584452602745</v>
      </c>
      <c r="D15" s="27">
        <v>67935.837299999999</v>
      </c>
      <c r="E15" s="27">
        <v>34301.863394535518</v>
      </c>
      <c r="F15" s="27">
        <v>32953.451868900003</v>
      </c>
      <c r="G15" s="27">
        <v>19886.773046000002</v>
      </c>
      <c r="H15" s="27">
        <v>66945.182635000005</v>
      </c>
      <c r="I15" s="27">
        <v>80569.893942999988</v>
      </c>
      <c r="J15" s="27">
        <v>91952.375616000005</v>
      </c>
      <c r="K15" s="27">
        <v>110693.49260000001</v>
      </c>
      <c r="L15" s="27">
        <v>64675.160493051611</v>
      </c>
      <c r="M15" s="27">
        <v>53780.399153316081</v>
      </c>
      <c r="N15" s="27">
        <v>121703.82980460813</v>
      </c>
      <c r="O15" s="27">
        <v>46835</v>
      </c>
      <c r="P15" s="27">
        <v>49350</v>
      </c>
      <c r="Q15" s="27">
        <v>22940</v>
      </c>
      <c r="R15" s="27">
        <v>42161.79745665512</v>
      </c>
      <c r="S15" s="27">
        <v>26499.026629897184</v>
      </c>
    </row>
    <row r="16" spans="1:19" ht="18.75" customHeight="1">
      <c r="A16" s="101" t="s">
        <v>4</v>
      </c>
      <c r="B16" s="102" t="s">
        <v>32</v>
      </c>
      <c r="C16" s="45"/>
      <c r="D16" s="45"/>
      <c r="E16" s="45"/>
      <c r="F16" s="45"/>
      <c r="G16" s="45"/>
      <c r="H16" s="45"/>
      <c r="I16" s="45"/>
      <c r="J16" s="45"/>
      <c r="K16" s="45"/>
      <c r="L16" s="45"/>
      <c r="M16" s="45"/>
      <c r="N16" s="45"/>
      <c r="O16" s="45"/>
      <c r="P16" s="45"/>
      <c r="Q16" s="45"/>
      <c r="R16" s="45"/>
      <c r="S16" s="45"/>
    </row>
    <row r="17" spans="1:19" ht="18.75" customHeight="1">
      <c r="A17" s="99">
        <v>1</v>
      </c>
      <c r="B17" s="100" t="s">
        <v>165</v>
      </c>
      <c r="C17" s="27">
        <v>536858.65</v>
      </c>
      <c r="D17" s="27">
        <v>564221.41</v>
      </c>
      <c r="E17" s="27">
        <v>458173.86</v>
      </c>
      <c r="F17" s="27">
        <v>582857.56999999995</v>
      </c>
      <c r="G17" s="27">
        <v>458504.68</v>
      </c>
      <c r="H17" s="27">
        <v>621233.1</v>
      </c>
      <c r="I17" s="27">
        <v>491728.45999999996</v>
      </c>
      <c r="J17" s="27">
        <v>529219.94999999995</v>
      </c>
      <c r="K17" s="27">
        <v>595849.33000000007</v>
      </c>
      <c r="L17" s="27">
        <v>640903.03</v>
      </c>
      <c r="M17" s="27">
        <v>714467.22</v>
      </c>
      <c r="N17" s="27">
        <v>704500.91</v>
      </c>
      <c r="O17" s="27">
        <v>798458.77258435846</v>
      </c>
      <c r="P17" s="27">
        <v>802909.79441999993</v>
      </c>
      <c r="Q17" s="27">
        <v>770075.57641391503</v>
      </c>
      <c r="R17" s="27">
        <v>814951.28322908701</v>
      </c>
      <c r="S17" s="27">
        <v>859826.990044259</v>
      </c>
    </row>
    <row r="18" spans="1:19" ht="18.75" customHeight="1">
      <c r="A18" s="104">
        <v>2</v>
      </c>
      <c r="B18" s="100" t="s">
        <v>38</v>
      </c>
      <c r="C18" s="27">
        <v>241465.96000000002</v>
      </c>
      <c r="D18" s="27">
        <v>216937.47999999998</v>
      </c>
      <c r="E18" s="27">
        <v>230183.11000000002</v>
      </c>
      <c r="F18" s="27">
        <v>319430.34999999998</v>
      </c>
      <c r="G18" s="27">
        <v>215864.62</v>
      </c>
      <c r="H18" s="27">
        <v>256334.88999999998</v>
      </c>
      <c r="I18" s="27">
        <v>429712.94999999995</v>
      </c>
      <c r="J18" s="27">
        <v>466719.65</v>
      </c>
      <c r="K18" s="27">
        <v>311443.02</v>
      </c>
      <c r="L18" s="27">
        <v>296917.32999999996</v>
      </c>
      <c r="M18" s="27">
        <v>347373.41999999993</v>
      </c>
      <c r="N18" s="27">
        <v>417308.32999999996</v>
      </c>
      <c r="O18" s="27">
        <v>349681.5031316505</v>
      </c>
      <c r="P18" s="27">
        <v>319650.47913500003</v>
      </c>
      <c r="Q18" s="27">
        <v>319922.82</v>
      </c>
      <c r="R18" s="27">
        <v>293731.48396267032</v>
      </c>
      <c r="S18" s="27">
        <v>323104.63235893735</v>
      </c>
    </row>
    <row r="19" spans="1:19" ht="18.75" customHeight="1">
      <c r="A19" s="103" t="s">
        <v>97</v>
      </c>
      <c r="B19" s="100"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103" t="s">
        <v>98</v>
      </c>
      <c r="B20" s="100"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9">
        <v>3</v>
      </c>
      <c r="B21" s="100" t="s">
        <v>40</v>
      </c>
      <c r="C21" s="27">
        <v>394173.11</v>
      </c>
      <c r="D21" s="27">
        <v>418214.05</v>
      </c>
      <c r="E21" s="27">
        <v>627275.01</v>
      </c>
      <c r="F21" s="27">
        <v>424527.77</v>
      </c>
      <c r="G21" s="27">
        <v>503431.38</v>
      </c>
      <c r="H21" s="27">
        <v>632232.55000000005</v>
      </c>
      <c r="I21" s="27">
        <v>560724.81000000006</v>
      </c>
      <c r="J21" s="27">
        <v>623549.6</v>
      </c>
      <c r="K21" s="27">
        <v>496440.61</v>
      </c>
      <c r="L21" s="27">
        <v>497932.94</v>
      </c>
      <c r="M21" s="27">
        <v>653976.72</v>
      </c>
      <c r="N21" s="27">
        <v>687046.26</v>
      </c>
      <c r="O21" s="27">
        <v>566255.66548152652</v>
      </c>
      <c r="P21" s="27">
        <v>562952.27541500004</v>
      </c>
      <c r="Q21" s="27">
        <v>582232.38033205061</v>
      </c>
      <c r="R21" s="27">
        <v>649088.14328667847</v>
      </c>
      <c r="S21" s="27">
        <v>681542.55045101244</v>
      </c>
    </row>
    <row r="22" spans="1:19" ht="18.75" customHeight="1">
      <c r="A22" s="103" t="s">
        <v>99</v>
      </c>
      <c r="B22" s="100" t="s">
        <v>57</v>
      </c>
      <c r="C22" s="27">
        <v>294676.90999999997</v>
      </c>
      <c r="D22" s="27">
        <v>287285.59000000003</v>
      </c>
      <c r="E22" s="27">
        <v>289589.96999999997</v>
      </c>
      <c r="F22" s="27">
        <v>288911.21999999997</v>
      </c>
      <c r="G22" s="27">
        <v>288911.21999999997</v>
      </c>
      <c r="H22" s="27">
        <v>356985.13999999996</v>
      </c>
      <c r="I22" s="27">
        <v>355466.33</v>
      </c>
      <c r="J22" s="27">
        <v>356932.45999999996</v>
      </c>
      <c r="K22" s="27">
        <v>347277.8</v>
      </c>
      <c r="L22" s="27">
        <v>349631.72</v>
      </c>
      <c r="M22" s="27">
        <v>391213.77</v>
      </c>
      <c r="N22" s="27">
        <v>391213.77</v>
      </c>
      <c r="O22" s="27">
        <v>381552.21</v>
      </c>
      <c r="P22" s="27">
        <v>384248.26</v>
      </c>
      <c r="Q22" s="27">
        <v>384116.57999999996</v>
      </c>
      <c r="R22" s="27">
        <v>388675.65</v>
      </c>
      <c r="S22" s="27">
        <v>389664.95045199996</v>
      </c>
    </row>
    <row r="23" spans="1:19" ht="18.75" customHeight="1">
      <c r="A23" s="103" t="s">
        <v>103</v>
      </c>
      <c r="B23" s="100"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9">
        <v>4</v>
      </c>
      <c r="B24" s="100" t="s">
        <v>41</v>
      </c>
      <c r="C24" s="27">
        <v>324617.56</v>
      </c>
      <c r="D24" s="27">
        <v>245464.28000000003</v>
      </c>
      <c r="E24" s="27">
        <v>229578.44999999998</v>
      </c>
      <c r="F24" s="27">
        <v>227703.45</v>
      </c>
      <c r="G24" s="27">
        <v>230522.58</v>
      </c>
      <c r="H24" s="27">
        <v>285847.73</v>
      </c>
      <c r="I24" s="27">
        <v>348099.61000000004</v>
      </c>
      <c r="J24" s="27">
        <v>492903.11</v>
      </c>
      <c r="K24" s="27">
        <v>530627.96</v>
      </c>
      <c r="L24" s="27">
        <v>567964.65</v>
      </c>
      <c r="M24" s="27">
        <v>575518.12</v>
      </c>
      <c r="N24" s="27">
        <v>623393.22</v>
      </c>
      <c r="O24" s="27">
        <v>632567.14400000009</v>
      </c>
      <c r="P24" s="27">
        <v>646607.59659999993</v>
      </c>
      <c r="Q24" s="27">
        <v>627567.14151086018</v>
      </c>
      <c r="R24" s="27">
        <v>636429.18014360149</v>
      </c>
      <c r="S24" s="27">
        <v>655522.05554790958</v>
      </c>
    </row>
    <row r="25" spans="1:19" ht="18.75" customHeight="1">
      <c r="A25" s="99">
        <v>5</v>
      </c>
      <c r="B25" s="100" t="s">
        <v>42</v>
      </c>
      <c r="C25" s="27">
        <v>0</v>
      </c>
      <c r="D25" s="27">
        <v>0</v>
      </c>
      <c r="E25" s="27">
        <v>0</v>
      </c>
      <c r="F25" s="27">
        <v>0</v>
      </c>
      <c r="G25" s="27">
        <v>0</v>
      </c>
      <c r="H25" s="27">
        <v>13440.25</v>
      </c>
      <c r="I25" s="27">
        <v>9068.39</v>
      </c>
      <c r="J25" s="27">
        <v>3862.66</v>
      </c>
      <c r="K25" s="27">
        <v>6046.34</v>
      </c>
      <c r="L25" s="27">
        <v>1806.5</v>
      </c>
      <c r="M25" s="27">
        <v>667.65</v>
      </c>
      <c r="N25" s="27">
        <v>660.61</v>
      </c>
      <c r="O25" s="27">
        <v>799.26560000000006</v>
      </c>
      <c r="P25" s="27">
        <v>96.602399999999989</v>
      </c>
      <c r="Q25" s="27">
        <v>49.910588904904245</v>
      </c>
      <c r="R25" s="27">
        <v>358.25999994645747</v>
      </c>
      <c r="S25" s="27">
        <v>168.25766295045389</v>
      </c>
    </row>
    <row r="26" spans="1:19" ht="18.75" customHeight="1">
      <c r="A26" s="99">
        <v>6</v>
      </c>
      <c r="B26" s="100" t="s">
        <v>43</v>
      </c>
      <c r="C26" s="27">
        <v>0</v>
      </c>
      <c r="D26" s="27">
        <v>0</v>
      </c>
      <c r="E26" s="27">
        <v>0</v>
      </c>
      <c r="F26" s="27">
        <v>1923.25</v>
      </c>
      <c r="G26" s="27">
        <v>146.82</v>
      </c>
      <c r="H26" s="27">
        <v>40179.56</v>
      </c>
      <c r="I26" s="27">
        <v>14320.59</v>
      </c>
      <c r="J26" s="27">
        <v>25936.49</v>
      </c>
      <c r="K26" s="27">
        <v>16314.49</v>
      </c>
      <c r="L26" s="27">
        <v>15036.6</v>
      </c>
      <c r="M26" s="27">
        <v>14567.56</v>
      </c>
      <c r="N26" s="27">
        <v>12780.14</v>
      </c>
      <c r="O26" s="27">
        <v>11117.828361762644</v>
      </c>
      <c r="P26" s="27">
        <v>12187.514500000001</v>
      </c>
      <c r="Q26" s="27">
        <v>12347.2369008635</v>
      </c>
      <c r="R26" s="27">
        <v>7853.0434425094636</v>
      </c>
      <c r="S26" s="27">
        <v>10795.931614457655</v>
      </c>
    </row>
    <row r="27" spans="1:19" ht="18.75" customHeight="1">
      <c r="A27" s="99">
        <v>7</v>
      </c>
      <c r="B27" s="100" t="s">
        <v>60</v>
      </c>
      <c r="C27" s="27">
        <v>20773.46</v>
      </c>
      <c r="D27" s="27">
        <v>42019.41</v>
      </c>
      <c r="E27" s="27">
        <v>27810.42</v>
      </c>
      <c r="F27" s="27">
        <v>36867.15</v>
      </c>
      <c r="G27" s="27">
        <v>53976.75</v>
      </c>
      <c r="H27" s="27">
        <v>55696.34</v>
      </c>
      <c r="I27" s="27">
        <v>26716.42</v>
      </c>
      <c r="J27" s="27">
        <v>152990</v>
      </c>
      <c r="K27" s="27">
        <v>215942.79</v>
      </c>
      <c r="L27" s="27">
        <v>183142.8</v>
      </c>
      <c r="M27" s="27">
        <v>42994.81</v>
      </c>
      <c r="N27" s="27">
        <v>33459.910000000003</v>
      </c>
      <c r="O27" s="27">
        <v>39762.536746075224</v>
      </c>
      <c r="P27" s="27">
        <v>7311.612323794383</v>
      </c>
      <c r="Q27" s="27">
        <v>8377.8992015104723</v>
      </c>
      <c r="R27" s="27">
        <v>40673.398603832895</v>
      </c>
      <c r="S27" s="27">
        <v>18787.636709712584</v>
      </c>
    </row>
    <row r="28" spans="1:19" ht="18.75" customHeight="1">
      <c r="A28" s="105" t="s">
        <v>105</v>
      </c>
      <c r="B28" s="106"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105" t="s">
        <v>106</v>
      </c>
      <c r="B29" s="107"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97" t="s">
        <v>21</v>
      </c>
      <c r="B30" s="98" t="s">
        <v>73</v>
      </c>
      <c r="C30" s="45"/>
      <c r="D30" s="45"/>
      <c r="E30" s="45"/>
      <c r="F30" s="45"/>
      <c r="G30" s="45"/>
      <c r="H30" s="45"/>
      <c r="I30" s="45"/>
      <c r="J30" s="45"/>
      <c r="K30" s="45"/>
      <c r="L30" s="45"/>
      <c r="M30" s="45"/>
      <c r="N30" s="45"/>
      <c r="O30" s="45"/>
      <c r="P30" s="45"/>
      <c r="Q30" s="45"/>
      <c r="R30" s="45"/>
      <c r="S30" s="45"/>
    </row>
    <row r="31" spans="1:19" ht="18.75" customHeight="1">
      <c r="A31" s="108">
        <v>1</v>
      </c>
      <c r="B31" s="109" t="s">
        <v>167</v>
      </c>
      <c r="C31" s="27">
        <v>2201771.2799999998</v>
      </c>
      <c r="D31" s="27">
        <v>2064870.3500000003</v>
      </c>
      <c r="E31" s="27">
        <v>2268066.7599999998</v>
      </c>
      <c r="F31" s="27">
        <v>2047778.7299999997</v>
      </c>
      <c r="G31" s="27">
        <v>2601169.04</v>
      </c>
      <c r="H31" s="27">
        <v>4073748.96</v>
      </c>
      <c r="I31" s="27">
        <v>4675893.6099999994</v>
      </c>
      <c r="J31" s="27">
        <v>10043339.82</v>
      </c>
      <c r="K31" s="27">
        <v>9414739.4300000016</v>
      </c>
      <c r="L31" s="27">
        <v>8561941.7699999996</v>
      </c>
      <c r="M31" s="27">
        <v>10156130.270000001</v>
      </c>
      <c r="N31" s="27">
        <v>11573397.600000001</v>
      </c>
      <c r="O31" s="27">
        <v>7032576.5510232281</v>
      </c>
      <c r="P31" s="27">
        <v>7574850.2086710222</v>
      </c>
      <c r="Q31" s="27">
        <v>5943667.9059395725</v>
      </c>
      <c r="R31" s="27">
        <v>7185783.9082417181</v>
      </c>
      <c r="S31" s="27">
        <v>7329499.5864065522</v>
      </c>
    </row>
    <row r="32" spans="1:19" ht="18.75" customHeight="1">
      <c r="A32" s="110" t="s">
        <v>75</v>
      </c>
      <c r="B32" s="109" t="s">
        <v>168</v>
      </c>
      <c r="C32" s="27">
        <v>68400</v>
      </c>
      <c r="D32" s="27">
        <v>67120</v>
      </c>
      <c r="E32" s="27">
        <v>69520</v>
      </c>
      <c r="F32" s="27">
        <v>70000</v>
      </c>
      <c r="G32" s="27">
        <v>84320</v>
      </c>
      <c r="H32" s="27">
        <v>121360</v>
      </c>
      <c r="I32" s="27">
        <v>146960</v>
      </c>
      <c r="J32" s="27">
        <v>149760</v>
      </c>
      <c r="K32" s="27">
        <v>150400</v>
      </c>
      <c r="L32" s="27">
        <v>151040</v>
      </c>
      <c r="M32" s="27">
        <v>168320</v>
      </c>
      <c r="N32" s="27">
        <v>163840</v>
      </c>
      <c r="O32" s="27">
        <v>166640</v>
      </c>
      <c r="P32" s="27">
        <v>160800</v>
      </c>
      <c r="Q32" s="27">
        <v>132212.80194841139</v>
      </c>
      <c r="R32" s="27">
        <v>123471.1000540833</v>
      </c>
      <c r="S32" s="27">
        <v>138827.96733416489</v>
      </c>
    </row>
    <row r="33" spans="1:19" ht="18.75" customHeight="1">
      <c r="A33" s="110" t="s">
        <v>89</v>
      </c>
      <c r="B33" s="109" t="s">
        <v>169</v>
      </c>
      <c r="C33" s="27">
        <v>2356501.48</v>
      </c>
      <c r="D33" s="27">
        <v>2257719.7000000002</v>
      </c>
      <c r="E33" s="27">
        <v>2045570.72</v>
      </c>
      <c r="F33" s="27">
        <v>2071645.17</v>
      </c>
      <c r="G33" s="27">
        <v>2590062.66</v>
      </c>
      <c r="H33" s="27">
        <v>3597275.97</v>
      </c>
      <c r="I33" s="27">
        <v>4356094.8899999997</v>
      </c>
      <c r="J33" s="27">
        <v>4495597.59</v>
      </c>
      <c r="K33" s="27">
        <v>4568698.0599999996</v>
      </c>
      <c r="L33" s="27">
        <v>4642893.3899999997</v>
      </c>
      <c r="M33" s="27">
        <v>5204091.32</v>
      </c>
      <c r="N33" s="27">
        <v>5101454.2</v>
      </c>
      <c r="O33" s="27">
        <v>5188637.2581050005</v>
      </c>
      <c r="P33" s="27">
        <v>5039600.5093500009</v>
      </c>
      <c r="Q33" s="27">
        <v>4203149.8104286436</v>
      </c>
      <c r="R33" s="27">
        <v>3954283.4979453022</v>
      </c>
      <c r="S33" s="27">
        <v>4399011.2725746483</v>
      </c>
    </row>
    <row r="34" spans="1:19" ht="18.75" customHeight="1">
      <c r="A34" s="110" t="s">
        <v>100</v>
      </c>
      <c r="B34" s="109"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ht="18.75" customHeight="1">
      <c r="A35" s="110" t="s">
        <v>101</v>
      </c>
      <c r="B35" s="109" t="s">
        <v>171</v>
      </c>
      <c r="C35" s="27">
        <v>0</v>
      </c>
      <c r="D35" s="27">
        <v>0</v>
      </c>
      <c r="E35" s="27">
        <v>0</v>
      </c>
      <c r="F35" s="27">
        <v>0</v>
      </c>
      <c r="G35" s="27">
        <v>0</v>
      </c>
      <c r="H35" s="27">
        <v>0</v>
      </c>
      <c r="I35" s="27">
        <v>0</v>
      </c>
      <c r="J35" s="27">
        <v>2461905.9300000002</v>
      </c>
      <c r="K35" s="27">
        <v>2572565.88</v>
      </c>
      <c r="L35" s="27">
        <v>1925756.94</v>
      </c>
      <c r="M35" s="27">
        <v>2357214.46</v>
      </c>
      <c r="N35" s="27">
        <v>3359780.09</v>
      </c>
      <c r="O35" s="27">
        <v>810813.67481799994</v>
      </c>
      <c r="P35" s="27">
        <v>459302.81547480001</v>
      </c>
      <c r="Q35" s="27">
        <v>6424459.3823301252</v>
      </c>
      <c r="R35" s="27">
        <v>6963474.2586051757</v>
      </c>
      <c r="S35" s="27">
        <v>6693966.8204676509</v>
      </c>
    </row>
    <row r="36" spans="1:19" ht="18.75" customHeight="1">
      <c r="A36" s="110" t="s">
        <v>102</v>
      </c>
      <c r="B36" s="109" t="s">
        <v>172</v>
      </c>
      <c r="C36" s="27">
        <v>647621.71</v>
      </c>
      <c r="D36" s="27">
        <v>592410.89</v>
      </c>
      <c r="E36" s="27">
        <v>651835.02</v>
      </c>
      <c r="F36" s="27">
        <v>548903.06999999995</v>
      </c>
      <c r="G36" s="27">
        <v>628207.29</v>
      </c>
      <c r="H36" s="27">
        <v>480544.34</v>
      </c>
      <c r="I36" s="27">
        <v>453054.22</v>
      </c>
      <c r="J36" s="27">
        <v>514200.89</v>
      </c>
      <c r="K36" s="27">
        <v>460720.72</v>
      </c>
      <c r="L36" s="27">
        <v>332622.51</v>
      </c>
      <c r="M36" s="27">
        <v>438766.17</v>
      </c>
      <c r="N36" s="27">
        <v>71081.63</v>
      </c>
      <c r="O36" s="27">
        <v>33188.678924037114</v>
      </c>
      <c r="P36" s="27">
        <v>571322.36890608491</v>
      </c>
      <c r="Q36" s="27">
        <v>539014.87627505034</v>
      </c>
      <c r="R36" s="27">
        <v>222309.64963654242</v>
      </c>
      <c r="S36" s="27">
        <v>464304.68381286733</v>
      </c>
    </row>
    <row r="37" spans="1:19" ht="18.75" customHeight="1">
      <c r="A37" s="108">
        <v>2</v>
      </c>
      <c r="B37" s="109" t="s">
        <v>173</v>
      </c>
      <c r="C37" s="27">
        <v>333288.43</v>
      </c>
      <c r="D37" s="27">
        <v>347886.62</v>
      </c>
      <c r="E37" s="27">
        <v>573787.19999999995</v>
      </c>
      <c r="F37" s="27">
        <v>630683.76</v>
      </c>
      <c r="G37" s="27">
        <v>581343.36</v>
      </c>
      <c r="H37" s="27">
        <v>1073283.3600000001</v>
      </c>
      <c r="I37" s="27">
        <v>553133.09</v>
      </c>
      <c r="J37" s="27">
        <v>538078.82999999996</v>
      </c>
      <c r="K37" s="27">
        <v>633899.44999999995</v>
      </c>
      <c r="L37" s="27">
        <v>636051.80000000005</v>
      </c>
      <c r="M37" s="27">
        <v>736995.78</v>
      </c>
      <c r="N37" s="27">
        <v>734549.29</v>
      </c>
      <c r="O37" s="27">
        <v>844324.22307999991</v>
      </c>
      <c r="P37" s="27">
        <v>1229748.1335390864</v>
      </c>
      <c r="Q37" s="27">
        <v>1214544.7991446033</v>
      </c>
      <c r="R37" s="27">
        <v>1263885.4542022175</v>
      </c>
      <c r="S37" s="27">
        <v>1236059.4622953024</v>
      </c>
    </row>
    <row r="38" spans="1:19" ht="18.75" customHeight="1">
      <c r="A38" s="108">
        <v>3</v>
      </c>
      <c r="B38" s="109" t="s">
        <v>174</v>
      </c>
      <c r="C38" s="27">
        <v>436997.42</v>
      </c>
      <c r="D38" s="27">
        <v>452734.48</v>
      </c>
      <c r="E38" s="27">
        <v>237989.23</v>
      </c>
      <c r="F38" s="27">
        <v>313650.21999999997</v>
      </c>
      <c r="G38" s="27">
        <v>541599.73</v>
      </c>
      <c r="H38" s="27">
        <v>471857.98</v>
      </c>
      <c r="I38" s="27">
        <v>1393473.93</v>
      </c>
      <c r="J38" s="27">
        <v>1093855.74</v>
      </c>
      <c r="K38" s="27">
        <v>793124.27999999991</v>
      </c>
      <c r="L38" s="27">
        <v>718497.96000000008</v>
      </c>
      <c r="M38" s="27">
        <v>313664.86</v>
      </c>
      <c r="N38" s="27">
        <v>995590.96000000008</v>
      </c>
      <c r="O38" s="27">
        <v>1108776.539143</v>
      </c>
      <c r="P38" s="27">
        <v>489571.55123504077</v>
      </c>
      <c r="Q38" s="27">
        <v>391117.01479789999</v>
      </c>
      <c r="R38" s="27">
        <v>938022.38369407842</v>
      </c>
      <c r="S38" s="27">
        <v>956782.83136795997</v>
      </c>
    </row>
    <row r="39" spans="1:19" ht="18.75" customHeight="1">
      <c r="A39" s="108">
        <v>4</v>
      </c>
      <c r="B39" s="109"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ht="18.75" customHeight="1">
      <c r="A40" s="108">
        <v>5</v>
      </c>
      <c r="B40" s="109"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19" ht="18.75" customHeight="1">
      <c r="A41" s="46" t="s">
        <v>72</v>
      </c>
      <c r="B41" s="85" t="s">
        <v>74</v>
      </c>
      <c r="C41" s="45"/>
      <c r="D41" s="45"/>
      <c r="E41" s="45"/>
      <c r="F41" s="45"/>
      <c r="G41" s="45"/>
      <c r="H41" s="45"/>
      <c r="I41" s="45"/>
      <c r="J41" s="45"/>
      <c r="K41" s="45"/>
      <c r="L41" s="45"/>
      <c r="M41" s="45"/>
      <c r="N41" s="45"/>
      <c r="O41" s="45"/>
      <c r="P41" s="45"/>
      <c r="Q41" s="45"/>
      <c r="R41" s="45"/>
      <c r="S41" s="45"/>
    </row>
    <row r="42" spans="1:19" ht="30.75">
      <c r="A42" s="108">
        <v>1</v>
      </c>
      <c r="B42" s="109" t="s">
        <v>177</v>
      </c>
      <c r="C42" s="27">
        <v>0</v>
      </c>
      <c r="D42" s="27">
        <v>0</v>
      </c>
      <c r="E42" s="27">
        <v>0</v>
      </c>
      <c r="F42" s="27">
        <v>0</v>
      </c>
      <c r="G42" s="27">
        <v>0</v>
      </c>
      <c r="H42" s="27">
        <v>0</v>
      </c>
      <c r="I42" s="27">
        <v>0</v>
      </c>
      <c r="J42" s="27">
        <v>0</v>
      </c>
      <c r="K42" s="27">
        <v>0</v>
      </c>
      <c r="L42" s="27">
        <v>0</v>
      </c>
      <c r="M42" s="27">
        <v>0</v>
      </c>
      <c r="N42" s="27">
        <v>0</v>
      </c>
      <c r="O42" s="27">
        <v>0</v>
      </c>
      <c r="P42" s="27">
        <v>0</v>
      </c>
      <c r="Q42" s="27">
        <v>0</v>
      </c>
      <c r="R42" s="27">
        <v>0</v>
      </c>
      <c r="S42" s="27">
        <v>0</v>
      </c>
    </row>
    <row r="43" spans="1:19" ht="18.75" customHeight="1">
      <c r="A43" s="97" t="s">
        <v>144</v>
      </c>
      <c r="B43" s="98" t="s">
        <v>157</v>
      </c>
      <c r="C43" s="45"/>
      <c r="D43" s="45"/>
      <c r="E43" s="45"/>
      <c r="F43" s="45"/>
      <c r="G43" s="45"/>
      <c r="H43" s="45"/>
      <c r="I43" s="45"/>
      <c r="J43" s="45"/>
      <c r="K43" s="45"/>
      <c r="L43" s="45"/>
      <c r="M43" s="45"/>
      <c r="N43" s="45"/>
      <c r="O43" s="45"/>
      <c r="P43" s="45"/>
      <c r="Q43" s="45"/>
      <c r="R43" s="45"/>
      <c r="S43" s="45"/>
    </row>
    <row r="44" spans="1:19" ht="39.950000000000003" customHeight="1">
      <c r="A44" s="87" t="s">
        <v>198</v>
      </c>
      <c r="B44" s="111" t="s">
        <v>200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row>
    <row r="45" spans="1:19" ht="39.950000000000003" customHeight="1">
      <c r="A45" s="87" t="s">
        <v>199</v>
      </c>
      <c r="B45" s="111" t="s">
        <v>204</v>
      </c>
      <c r="C45" s="27">
        <v>233.52</v>
      </c>
      <c r="D45" s="27">
        <v>1129.5</v>
      </c>
      <c r="E45" s="27">
        <v>-1088.3500000000001</v>
      </c>
      <c r="F45" s="27">
        <v>5198.38</v>
      </c>
      <c r="G45" s="27">
        <v>12860.21</v>
      </c>
      <c r="H45" s="27">
        <v>43280.939999999995</v>
      </c>
      <c r="I45" s="27">
        <v>7461396.25</v>
      </c>
      <c r="J45" s="27">
        <v>7899960.0999999996</v>
      </c>
      <c r="K45" s="27">
        <v>8385289.9900000002</v>
      </c>
      <c r="L45" s="27">
        <v>8496684.4499999993</v>
      </c>
      <c r="M45" s="27">
        <v>8945164.4600000009</v>
      </c>
      <c r="N45" s="27">
        <v>8933712.1400000006</v>
      </c>
      <c r="O45" s="27">
        <v>9502520.7699999996</v>
      </c>
      <c r="P45" s="27">
        <v>9331064.8300000001</v>
      </c>
      <c r="Q45" s="27">
        <v>9432676.4399999995</v>
      </c>
      <c r="R45" s="27">
        <v>8761056.0399999991</v>
      </c>
      <c r="S45" s="27">
        <v>7884950.4359999998</v>
      </c>
    </row>
    <row r="46" spans="1:19" ht="39.950000000000003" customHeight="1">
      <c r="A46" s="88" t="s">
        <v>89</v>
      </c>
      <c r="B46" s="111" t="s">
        <v>188</v>
      </c>
      <c r="C46" s="27">
        <v>0</v>
      </c>
      <c r="D46" s="27">
        <v>0</v>
      </c>
      <c r="E46" s="27">
        <v>0</v>
      </c>
      <c r="F46" s="27">
        <v>0</v>
      </c>
      <c r="G46" s="27">
        <v>0</v>
      </c>
      <c r="H46" s="27">
        <v>0</v>
      </c>
      <c r="I46" s="27">
        <v>7447468.5499999998</v>
      </c>
      <c r="J46" s="27">
        <v>7870812.6200000001</v>
      </c>
      <c r="K46" s="27">
        <v>8269783.25</v>
      </c>
      <c r="L46" s="27">
        <v>8467840.2300000004</v>
      </c>
      <c r="M46" s="27">
        <v>8916629.5500000007</v>
      </c>
      <c r="N46" s="27">
        <v>8900529.0899999999</v>
      </c>
      <c r="O46" s="27">
        <v>9476799.6699999999</v>
      </c>
      <c r="P46" s="27">
        <v>9314845.709999999</v>
      </c>
      <c r="Q46" s="27">
        <v>9431262.709999999</v>
      </c>
      <c r="R46" s="27">
        <v>8751939.129999999</v>
      </c>
      <c r="S46" s="27">
        <v>7876745.2169999992</v>
      </c>
    </row>
    <row r="47" spans="1:19" ht="45">
      <c r="A47" s="87" t="s">
        <v>202</v>
      </c>
      <c r="B47" s="111" t="s">
        <v>203</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27">
        <v>0</v>
      </c>
    </row>
    <row r="48" spans="1:19" ht="45">
      <c r="A48" s="87" t="s">
        <v>201</v>
      </c>
      <c r="B48" s="111" t="s">
        <v>215</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1:19" ht="39.950000000000003" customHeight="1">
      <c r="A49" s="88" t="s">
        <v>101</v>
      </c>
      <c r="B49" s="111" t="s">
        <v>197</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1:19" ht="39.950000000000003" customHeight="1">
      <c r="A50" s="90" t="s">
        <v>97</v>
      </c>
      <c r="B50" s="112" t="s">
        <v>179</v>
      </c>
      <c r="C50" s="27">
        <v>0</v>
      </c>
      <c r="D50" s="27">
        <v>0</v>
      </c>
      <c r="E50" s="27">
        <v>0</v>
      </c>
      <c r="F50" s="27">
        <v>0</v>
      </c>
      <c r="G50" s="27">
        <v>0</v>
      </c>
      <c r="H50" s="27">
        <v>0</v>
      </c>
      <c r="I50" s="27">
        <v>72981</v>
      </c>
      <c r="J50" s="27">
        <v>142910.6</v>
      </c>
      <c r="K50" s="27">
        <v>105639.66</v>
      </c>
      <c r="L50" s="27">
        <v>133916.4</v>
      </c>
      <c r="M50" s="27">
        <v>228221.8</v>
      </c>
      <c r="N50" s="27">
        <v>231160.66</v>
      </c>
      <c r="O50" s="27">
        <v>222068.47</v>
      </c>
      <c r="P50" s="27">
        <v>308719.33</v>
      </c>
      <c r="Q50" s="27">
        <v>208031.87</v>
      </c>
      <c r="R50" s="27">
        <v>251769.37402000002</v>
      </c>
      <c r="S50" s="27">
        <v>254683.37140449078</v>
      </c>
    </row>
    <row r="51" spans="1:19" ht="39.950000000000003" customHeight="1">
      <c r="A51" s="90" t="s">
        <v>98</v>
      </c>
      <c r="B51" s="112" t="s">
        <v>178</v>
      </c>
      <c r="C51" s="27">
        <v>0</v>
      </c>
      <c r="D51" s="27">
        <v>0</v>
      </c>
      <c r="E51" s="27">
        <v>0</v>
      </c>
      <c r="F51" s="27">
        <v>0</v>
      </c>
      <c r="G51" s="27">
        <v>0</v>
      </c>
      <c r="H51" s="27">
        <v>0</v>
      </c>
      <c r="I51" s="27">
        <v>72981</v>
      </c>
      <c r="J51" s="27">
        <v>142910.6</v>
      </c>
      <c r="K51" s="27">
        <v>105639.66</v>
      </c>
      <c r="L51" s="27">
        <v>133916.4</v>
      </c>
      <c r="M51" s="27">
        <v>228221.8</v>
      </c>
      <c r="N51" s="27">
        <v>231160.66</v>
      </c>
      <c r="O51" s="27">
        <v>222068.47</v>
      </c>
      <c r="P51" s="27">
        <v>185609.28</v>
      </c>
      <c r="Q51" s="27">
        <v>208031.87</v>
      </c>
      <c r="R51" s="27">
        <v>251769.38</v>
      </c>
      <c r="S51" s="27">
        <v>254683.37745370372</v>
      </c>
    </row>
    <row r="52" spans="1:19" ht="39.950000000000003" customHeight="1">
      <c r="A52" s="90" t="s">
        <v>147</v>
      </c>
      <c r="B52" s="112" t="s">
        <v>216</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27">
        <v>0</v>
      </c>
    </row>
    <row r="53" spans="1:19" ht="39.950000000000003" customHeight="1">
      <c r="A53" s="90" t="s">
        <v>148</v>
      </c>
      <c r="B53" s="112" t="s">
        <v>190</v>
      </c>
      <c r="C53" s="27">
        <v>0</v>
      </c>
      <c r="D53" s="27">
        <v>0</v>
      </c>
      <c r="E53" s="27">
        <v>0</v>
      </c>
      <c r="F53" s="27">
        <v>0</v>
      </c>
      <c r="G53" s="27">
        <v>0</v>
      </c>
      <c r="H53" s="27">
        <v>0</v>
      </c>
      <c r="I53" s="27">
        <v>0</v>
      </c>
      <c r="J53" s="27">
        <v>0</v>
      </c>
      <c r="K53" s="27">
        <v>0</v>
      </c>
      <c r="L53" s="27">
        <v>0</v>
      </c>
      <c r="M53" s="27">
        <v>0</v>
      </c>
      <c r="N53" s="27">
        <v>0</v>
      </c>
      <c r="O53" s="27">
        <v>0</v>
      </c>
      <c r="P53" s="27">
        <v>0</v>
      </c>
      <c r="Q53" s="27">
        <v>0</v>
      </c>
      <c r="R53" s="27">
        <v>0</v>
      </c>
      <c r="S53" s="27">
        <v>0</v>
      </c>
    </row>
    <row r="54" spans="1:19" ht="39.950000000000003" customHeight="1">
      <c r="A54" s="89" t="s">
        <v>99</v>
      </c>
      <c r="B54" s="113" t="s">
        <v>191</v>
      </c>
      <c r="C54" s="27">
        <v>232313.01</v>
      </c>
      <c r="D54" s="27">
        <v>231411.95</v>
      </c>
      <c r="E54" s="27">
        <v>172447.97</v>
      </c>
      <c r="F54" s="27">
        <v>169272.86000000002</v>
      </c>
      <c r="G54" s="27">
        <v>142258.70000000001</v>
      </c>
      <c r="H54" s="27">
        <v>136707.5</v>
      </c>
      <c r="I54" s="27">
        <v>190711.86</v>
      </c>
      <c r="J54" s="27">
        <v>119267.5</v>
      </c>
      <c r="K54" s="27">
        <v>118570.88</v>
      </c>
      <c r="L54" s="27">
        <v>232920.46</v>
      </c>
      <c r="M54" s="27">
        <v>376595.11</v>
      </c>
      <c r="N54" s="27">
        <v>467718.79000000004</v>
      </c>
      <c r="O54" s="27">
        <v>386554.80999999994</v>
      </c>
      <c r="P54" s="27">
        <v>457543.47000000003</v>
      </c>
      <c r="Q54" s="27">
        <v>365142.98</v>
      </c>
      <c r="R54" s="27">
        <v>417549.85</v>
      </c>
      <c r="S54" s="27">
        <v>621393.08385826764</v>
      </c>
    </row>
    <row r="55" spans="1:19" ht="39.950000000000003" customHeight="1">
      <c r="A55" s="89" t="s">
        <v>103</v>
      </c>
      <c r="B55" s="113" t="s">
        <v>192</v>
      </c>
      <c r="C55" s="27">
        <v>231617.13</v>
      </c>
      <c r="D55" s="27">
        <v>231411.95</v>
      </c>
      <c r="E55" s="27">
        <v>178454.86</v>
      </c>
      <c r="F55" s="27">
        <v>170804.44</v>
      </c>
      <c r="G55" s="27">
        <v>156244.54999999999</v>
      </c>
      <c r="H55" s="27">
        <v>222013.90000000002</v>
      </c>
      <c r="I55" s="27">
        <v>333375.56000000006</v>
      </c>
      <c r="J55" s="27">
        <v>206298.27000000002</v>
      </c>
      <c r="K55" s="27">
        <v>246776.65000000002</v>
      </c>
      <c r="L55" s="27">
        <v>319614.96999999997</v>
      </c>
      <c r="M55" s="27">
        <v>418497.45</v>
      </c>
      <c r="N55" s="27">
        <v>501648.51</v>
      </c>
      <c r="O55" s="27">
        <v>426658.56000000006</v>
      </c>
      <c r="P55" s="27">
        <v>489399.87</v>
      </c>
      <c r="Q55" s="27">
        <v>381430.74342359998</v>
      </c>
      <c r="R55" s="27">
        <v>419660.74656</v>
      </c>
      <c r="S55" s="27">
        <v>624534.49684913387</v>
      </c>
    </row>
    <row r="56" spans="1:19" ht="39.950000000000003" customHeight="1">
      <c r="A56" s="89" t="s">
        <v>145</v>
      </c>
      <c r="B56" s="113" t="s">
        <v>180</v>
      </c>
      <c r="C56" s="27">
        <v>0</v>
      </c>
      <c r="D56" s="27">
        <v>0</v>
      </c>
      <c r="E56" s="27">
        <v>0</v>
      </c>
      <c r="F56" s="27">
        <v>0</v>
      </c>
      <c r="G56" s="27">
        <v>0</v>
      </c>
      <c r="H56" s="27">
        <v>0</v>
      </c>
      <c r="I56" s="27">
        <v>0</v>
      </c>
      <c r="J56" s="27">
        <v>0</v>
      </c>
      <c r="K56" s="27">
        <v>0</v>
      </c>
      <c r="L56" s="27">
        <v>0</v>
      </c>
      <c r="M56" s="27">
        <v>0</v>
      </c>
      <c r="N56" s="27">
        <v>0</v>
      </c>
      <c r="O56" s="27">
        <v>0</v>
      </c>
      <c r="P56" s="27">
        <v>0</v>
      </c>
      <c r="Q56" s="27">
        <v>0</v>
      </c>
      <c r="R56" s="27">
        <v>0</v>
      </c>
      <c r="S56" s="27">
        <v>0</v>
      </c>
    </row>
    <row r="57" spans="1:19" ht="39.950000000000003" customHeight="1">
      <c r="A57" s="89" t="s">
        <v>146</v>
      </c>
      <c r="B57" s="113" t="s">
        <v>181</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row>
    <row r="58" spans="1:19" ht="39.950000000000003" hidden="1" customHeight="1">
      <c r="A58" s="91" t="s">
        <v>149</v>
      </c>
      <c r="B58" s="114" t="s">
        <v>193</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1:19" ht="39.950000000000003" hidden="1" customHeight="1">
      <c r="A59" s="91" t="s">
        <v>150</v>
      </c>
      <c r="B59" s="114" t="s">
        <v>194</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1:19" ht="39.950000000000003" customHeight="1">
      <c r="A60" s="91" t="s">
        <v>151</v>
      </c>
      <c r="B60" s="114" t="s">
        <v>182</v>
      </c>
      <c r="C60" s="27">
        <v>0</v>
      </c>
      <c r="D60" s="27">
        <v>0</v>
      </c>
      <c r="E60" s="27">
        <v>0</v>
      </c>
      <c r="F60" s="27">
        <v>0</v>
      </c>
      <c r="G60" s="27">
        <v>0</v>
      </c>
      <c r="H60" s="27">
        <v>0</v>
      </c>
      <c r="I60" s="27">
        <v>0</v>
      </c>
      <c r="J60" s="27">
        <v>135709.12</v>
      </c>
      <c r="K60" s="27">
        <v>135566.21</v>
      </c>
      <c r="L60" s="27">
        <v>-4228.8</v>
      </c>
      <c r="M60" s="27">
        <v>34064.129999999997</v>
      </c>
      <c r="N60" s="27">
        <v>7535.05</v>
      </c>
      <c r="O60" s="27">
        <v>47320.15</v>
      </c>
      <c r="P60" s="27">
        <v>458668.72000000003</v>
      </c>
      <c r="Q60" s="27">
        <v>434963.77</v>
      </c>
      <c r="R60" s="27">
        <v>416326.7</v>
      </c>
      <c r="S60" s="27">
        <v>441622.49949367088</v>
      </c>
    </row>
    <row r="61" spans="1:19" ht="39.950000000000003" customHeight="1">
      <c r="A61" s="91" t="s">
        <v>152</v>
      </c>
      <c r="B61" s="114" t="s">
        <v>185</v>
      </c>
      <c r="C61" s="27">
        <v>0</v>
      </c>
      <c r="D61" s="27">
        <v>0</v>
      </c>
      <c r="E61" s="27">
        <v>0</v>
      </c>
      <c r="F61" s="27">
        <v>0</v>
      </c>
      <c r="G61" s="27">
        <v>0</v>
      </c>
      <c r="H61" s="27">
        <v>0</v>
      </c>
      <c r="I61" s="27">
        <v>0</v>
      </c>
      <c r="J61" s="27">
        <v>135709.12</v>
      </c>
      <c r="K61" s="27">
        <v>135566.21</v>
      </c>
      <c r="L61" s="27">
        <v>-4228.8</v>
      </c>
      <c r="M61" s="27">
        <v>34064.129999999997</v>
      </c>
      <c r="N61" s="27">
        <v>7535.05</v>
      </c>
      <c r="O61" s="27">
        <v>47320.15</v>
      </c>
      <c r="P61" s="27">
        <v>458668.72</v>
      </c>
      <c r="Q61" s="27">
        <v>434963.77</v>
      </c>
      <c r="R61" s="27">
        <v>416326.69780000002</v>
      </c>
      <c r="S61" s="27">
        <v>441622.49715999997</v>
      </c>
    </row>
    <row r="62" spans="1:19" ht="39.950000000000003" hidden="1" customHeight="1">
      <c r="A62" s="92" t="s">
        <v>153</v>
      </c>
      <c r="B62" s="115" t="s">
        <v>195</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1:19" ht="39.950000000000003" hidden="1" customHeight="1">
      <c r="A63" s="92" t="s">
        <v>154</v>
      </c>
      <c r="B63" s="115" t="s">
        <v>196</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1:19" ht="39.950000000000003" customHeight="1">
      <c r="A64" s="92" t="s">
        <v>155</v>
      </c>
      <c r="B64" s="115" t="s">
        <v>183</v>
      </c>
      <c r="C64" s="27">
        <v>0</v>
      </c>
      <c r="D64" s="27">
        <v>0</v>
      </c>
      <c r="E64" s="27">
        <v>0</v>
      </c>
      <c r="F64" s="27">
        <v>0</v>
      </c>
      <c r="G64" s="27">
        <v>0</v>
      </c>
      <c r="H64" s="27">
        <v>0</v>
      </c>
      <c r="I64" s="27">
        <v>0</v>
      </c>
      <c r="J64" s="27">
        <v>0</v>
      </c>
      <c r="K64" s="27">
        <v>7301.02</v>
      </c>
      <c r="L64" s="27">
        <v>5368.32</v>
      </c>
      <c r="M64" s="27">
        <v>-363.23</v>
      </c>
      <c r="N64" s="27">
        <v>6616.75</v>
      </c>
      <c r="O64" s="27">
        <v>12031.94</v>
      </c>
      <c r="P64" s="27">
        <v>5512.85</v>
      </c>
      <c r="Q64" s="27">
        <v>7319.1</v>
      </c>
      <c r="R64" s="27">
        <v>9485.92</v>
      </c>
      <c r="S64" s="27">
        <v>3161.9733333333338</v>
      </c>
    </row>
    <row r="65" spans="1:19" ht="39.950000000000003" customHeight="1">
      <c r="A65" s="92" t="s">
        <v>156</v>
      </c>
      <c r="B65" s="115" t="s">
        <v>184</v>
      </c>
      <c r="C65" s="27">
        <v>0</v>
      </c>
      <c r="D65" s="27">
        <v>0</v>
      </c>
      <c r="E65" s="27">
        <v>0</v>
      </c>
      <c r="F65" s="27">
        <v>0</v>
      </c>
      <c r="G65" s="27">
        <v>0</v>
      </c>
      <c r="H65" s="27">
        <v>0</v>
      </c>
      <c r="I65" s="27">
        <v>0</v>
      </c>
      <c r="J65" s="27">
        <v>0</v>
      </c>
      <c r="K65" s="27">
        <v>7301.02</v>
      </c>
      <c r="L65" s="27">
        <v>5368.32</v>
      </c>
      <c r="M65" s="27">
        <v>-363.23</v>
      </c>
      <c r="N65" s="27">
        <v>6616.75</v>
      </c>
      <c r="O65" s="27">
        <v>12031.94</v>
      </c>
      <c r="P65" s="27">
        <v>5512.85</v>
      </c>
      <c r="Q65" s="27">
        <v>7319.1</v>
      </c>
      <c r="R65" s="27">
        <v>9485.92</v>
      </c>
      <c r="S65" s="27">
        <v>3161.9733333333338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5" zoomScaleNormal="55" workbookViewId="0">
      <pane ySplit="2" topLeftCell="A3" activePane="bottomLeft" state="frozen"/>
      <selection activeCell="A3293" sqref="A3293"/>
      <selection pane="bottomLeft" activeCell="V69" sqref="V69"/>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77"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0" t="s">
        <v>78</v>
      </c>
      <c r="B3" s="6">
        <v>2022</v>
      </c>
      <c r="C3" s="36"/>
      <c r="D3" s="36"/>
      <c r="E3" s="36"/>
      <c r="F3" s="36"/>
      <c r="G3" s="36"/>
      <c r="H3" s="36"/>
      <c r="I3" s="36"/>
      <c r="J3" s="36"/>
      <c r="K3" s="36"/>
      <c r="L3" s="36"/>
      <c r="M3" s="36"/>
      <c r="N3" s="36"/>
      <c r="O3" s="36"/>
      <c r="P3" s="36"/>
      <c r="Q3" s="36"/>
      <c r="R3" s="67"/>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8625.9</v>
      </c>
      <c r="P7" s="37">
        <v>8625.9</v>
      </c>
      <c r="Q7" s="37">
        <v>8625.9</v>
      </c>
      <c r="R7" s="37">
        <v>8625.9</v>
      </c>
      <c r="S7" s="37">
        <v>8625.9</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69760.899999999994</v>
      </c>
      <c r="N9" s="37">
        <v>69760.899999999994</v>
      </c>
      <c r="O9" s="37">
        <v>69760.899999999994</v>
      </c>
      <c r="P9" s="37">
        <v>69760.899999999994</v>
      </c>
      <c r="Q9" s="37">
        <v>69760.899999999994</v>
      </c>
      <c r="R9" s="37">
        <v>69760.899999999994</v>
      </c>
      <c r="S9" s="37">
        <v>69760.899999999994</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47171.07</v>
      </c>
      <c r="I14" s="37">
        <v>47171.07</v>
      </c>
      <c r="J14" s="37">
        <v>47171.07</v>
      </c>
      <c r="K14" s="37">
        <v>47171.07</v>
      </c>
      <c r="L14" s="37">
        <v>47171.07</v>
      </c>
      <c r="M14" s="37">
        <v>47171.07</v>
      </c>
      <c r="N14" s="37">
        <v>47171.07</v>
      </c>
      <c r="O14" s="37">
        <v>47171.07</v>
      </c>
      <c r="P14" s="37">
        <v>47171.07</v>
      </c>
      <c r="Q14" s="37">
        <v>47171.07</v>
      </c>
      <c r="R14" s="37">
        <v>47171.07</v>
      </c>
      <c r="S14" s="37">
        <v>47171.07</v>
      </c>
    </row>
    <row r="15" spans="1:19">
      <c r="B15" s="6">
        <v>2010</v>
      </c>
      <c r="C15" s="36"/>
      <c r="D15" s="36"/>
      <c r="E15" s="36"/>
      <c r="F15" s="36"/>
      <c r="G15" s="37">
        <v>5433.39</v>
      </c>
      <c r="H15" s="37">
        <v>5433.39</v>
      </c>
      <c r="I15" s="37">
        <v>5433.39</v>
      </c>
      <c r="J15" s="37">
        <v>5433.39</v>
      </c>
      <c r="K15" s="37">
        <v>5433.39</v>
      </c>
      <c r="L15" s="37">
        <v>5433.39</v>
      </c>
      <c r="M15" s="37">
        <v>5433.39</v>
      </c>
      <c r="N15" s="37">
        <v>5433.39</v>
      </c>
      <c r="O15" s="37">
        <v>5433.39</v>
      </c>
      <c r="P15" s="37">
        <v>5433.39</v>
      </c>
      <c r="Q15" s="37">
        <v>5433.39</v>
      </c>
      <c r="R15" s="37">
        <v>5433.39</v>
      </c>
      <c r="S15" s="37">
        <v>5433.39</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6468.35</v>
      </c>
      <c r="D25" s="37">
        <v>6468.35</v>
      </c>
      <c r="E25" s="37">
        <v>6468.35</v>
      </c>
      <c r="F25" s="37">
        <v>6468.35</v>
      </c>
      <c r="G25" s="37">
        <v>6468.35</v>
      </c>
      <c r="H25" s="37">
        <v>6468.35</v>
      </c>
      <c r="I25" s="37">
        <v>6468.35</v>
      </c>
      <c r="J25" s="37">
        <v>6468.35</v>
      </c>
      <c r="K25" s="37">
        <v>6468.35</v>
      </c>
      <c r="L25" s="37">
        <v>6468.35</v>
      </c>
      <c r="M25" s="37">
        <v>6468.35</v>
      </c>
      <c r="N25" s="37">
        <v>6468.35</v>
      </c>
      <c r="O25" s="37">
        <v>6468.35</v>
      </c>
      <c r="P25" s="37">
        <v>6468.35</v>
      </c>
      <c r="Q25" s="37">
        <v>6468.35</v>
      </c>
      <c r="R25" s="37">
        <v>6468.35</v>
      </c>
      <c r="S25" s="37">
        <v>6468.35</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302667.44</v>
      </c>
      <c r="D35" s="37">
        <v>302667.44</v>
      </c>
      <c r="E35" s="37">
        <v>302667.44</v>
      </c>
      <c r="F35" s="37">
        <v>302667.44</v>
      </c>
      <c r="G35" s="37">
        <v>302667.44</v>
      </c>
      <c r="H35" s="37">
        <v>302667.44</v>
      </c>
      <c r="I35" s="37">
        <v>302667.44</v>
      </c>
      <c r="J35" s="37">
        <v>302667.44</v>
      </c>
      <c r="K35" s="37">
        <v>302667.44</v>
      </c>
      <c r="L35" s="37">
        <v>302667.44</v>
      </c>
      <c r="M35" s="37">
        <v>302667.44</v>
      </c>
      <c r="N35" s="37">
        <v>302667.44</v>
      </c>
      <c r="O35" s="37">
        <v>302667.44</v>
      </c>
      <c r="P35" s="37">
        <v>302667.44</v>
      </c>
      <c r="Q35" s="37">
        <v>302667.44</v>
      </c>
      <c r="R35" s="37">
        <v>302667.44</v>
      </c>
      <c r="S35" s="37">
        <v>302667.44</v>
      </c>
    </row>
    <row r="36" spans="2:19">
      <c r="B36" s="6">
        <v>1989</v>
      </c>
      <c r="C36" s="37">
        <v>160.25</v>
      </c>
      <c r="D36" s="37">
        <v>160.25</v>
      </c>
      <c r="E36" s="37">
        <v>160.25</v>
      </c>
      <c r="F36" s="37">
        <v>160.25</v>
      </c>
      <c r="G36" s="37">
        <v>160.25</v>
      </c>
      <c r="H36" s="37">
        <v>160.25</v>
      </c>
      <c r="I36" s="37">
        <v>160.25</v>
      </c>
      <c r="J36" s="37">
        <v>160.25</v>
      </c>
      <c r="K36" s="37">
        <v>160.25</v>
      </c>
      <c r="L36" s="37">
        <v>160.25</v>
      </c>
      <c r="M36" s="37">
        <v>160.25</v>
      </c>
      <c r="N36" s="37">
        <v>160.25</v>
      </c>
      <c r="O36" s="37">
        <v>160.25</v>
      </c>
      <c r="P36" s="37">
        <v>160.25</v>
      </c>
      <c r="Q36" s="37">
        <v>160.25</v>
      </c>
      <c r="R36" s="37">
        <v>160.25</v>
      </c>
      <c r="S36" s="37">
        <v>160.25</v>
      </c>
    </row>
    <row r="37" spans="2:19">
      <c r="B37" s="6">
        <v>1988</v>
      </c>
      <c r="C37" s="37">
        <v>852.73</v>
      </c>
      <c r="D37" s="37">
        <v>852.73</v>
      </c>
      <c r="E37" s="37">
        <v>852.73</v>
      </c>
      <c r="F37" s="37">
        <v>852.73</v>
      </c>
      <c r="G37" s="37">
        <v>852.73</v>
      </c>
      <c r="H37" s="37">
        <v>852.73</v>
      </c>
      <c r="I37" s="37">
        <v>852.73</v>
      </c>
      <c r="J37" s="37">
        <v>852.73</v>
      </c>
      <c r="K37" s="37">
        <v>852.73</v>
      </c>
      <c r="L37" s="37">
        <v>852.73</v>
      </c>
      <c r="M37" s="37">
        <v>852.73</v>
      </c>
      <c r="N37" s="37">
        <v>852.73</v>
      </c>
      <c r="O37" s="37">
        <v>852.73</v>
      </c>
      <c r="P37" s="37">
        <v>852.73</v>
      </c>
      <c r="Q37" s="37">
        <v>852.73</v>
      </c>
      <c r="R37" s="37">
        <v>852.73</v>
      </c>
      <c r="S37" s="37">
        <v>852.73</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16078.5</v>
      </c>
      <c r="D39" s="37">
        <v>16078.5</v>
      </c>
      <c r="E39" s="37">
        <v>16078.5</v>
      </c>
      <c r="F39" s="37">
        <v>16078.5</v>
      </c>
      <c r="G39" s="37">
        <v>16078.5</v>
      </c>
      <c r="H39" s="37">
        <v>16078.5</v>
      </c>
      <c r="I39" s="37">
        <v>16078.5</v>
      </c>
      <c r="J39" s="37">
        <v>16078.5</v>
      </c>
      <c r="K39" s="37">
        <v>16078.5</v>
      </c>
      <c r="L39" s="37">
        <v>16078.5</v>
      </c>
      <c r="M39" s="37">
        <v>16078.5</v>
      </c>
      <c r="N39" s="37">
        <v>16078.5</v>
      </c>
      <c r="O39" s="37">
        <v>16078.5</v>
      </c>
      <c r="P39" s="37">
        <v>16078.5</v>
      </c>
      <c r="Q39" s="37">
        <v>16078.5</v>
      </c>
      <c r="R39" s="37">
        <v>16078.5</v>
      </c>
      <c r="S39" s="37">
        <v>16078.5</v>
      </c>
    </row>
    <row r="40" spans="2:19">
      <c r="B40" s="6">
        <v>1985</v>
      </c>
      <c r="C40" s="37">
        <v>235.12</v>
      </c>
      <c r="D40" s="37">
        <v>235.12</v>
      </c>
      <c r="E40" s="37">
        <v>235.12</v>
      </c>
      <c r="F40" s="37">
        <v>235.12</v>
      </c>
      <c r="G40" s="37">
        <v>235.12</v>
      </c>
      <c r="H40" s="37">
        <v>235.12</v>
      </c>
      <c r="I40" s="37">
        <v>235.12</v>
      </c>
      <c r="J40" s="37">
        <v>235.12</v>
      </c>
      <c r="K40" s="37">
        <v>235.12</v>
      </c>
      <c r="L40" s="37">
        <v>235.12</v>
      </c>
      <c r="M40" s="37">
        <v>235.12</v>
      </c>
      <c r="N40" s="37">
        <v>235.12</v>
      </c>
      <c r="O40" s="37">
        <v>235.12</v>
      </c>
      <c r="P40" s="37">
        <v>235.12</v>
      </c>
      <c r="Q40" s="37">
        <v>235.12</v>
      </c>
      <c r="R40" s="37">
        <v>235.12</v>
      </c>
      <c r="S40" s="37">
        <v>235.12</v>
      </c>
    </row>
    <row r="41" spans="2:19">
      <c r="B41" s="6">
        <v>1984</v>
      </c>
      <c r="C41" s="37">
        <v>861.53</v>
      </c>
      <c r="D41" s="37">
        <v>861.53</v>
      </c>
      <c r="E41" s="37">
        <v>861.53</v>
      </c>
      <c r="F41" s="37">
        <v>861.53</v>
      </c>
      <c r="G41" s="37">
        <v>861.53</v>
      </c>
      <c r="H41" s="37">
        <v>861.53</v>
      </c>
      <c r="I41" s="37">
        <v>861.53</v>
      </c>
      <c r="J41" s="37">
        <v>861.53</v>
      </c>
      <c r="K41" s="37">
        <v>861.53</v>
      </c>
      <c r="L41" s="37">
        <v>861.53</v>
      </c>
      <c r="M41" s="37">
        <v>861.53</v>
      </c>
      <c r="N41" s="37">
        <v>861.53</v>
      </c>
      <c r="O41" s="37">
        <v>861.53</v>
      </c>
      <c r="P41" s="37">
        <v>861.53</v>
      </c>
      <c r="Q41" s="37">
        <v>861.53</v>
      </c>
      <c r="R41" s="37">
        <v>861.53</v>
      </c>
      <c r="S41" s="37">
        <v>861.53</v>
      </c>
    </row>
    <row r="42" spans="2:19">
      <c r="B42" s="6">
        <v>1983</v>
      </c>
      <c r="C42" s="37">
        <v>14065.74</v>
      </c>
      <c r="D42" s="37">
        <v>14065.74</v>
      </c>
      <c r="E42" s="37">
        <v>14065.74</v>
      </c>
      <c r="F42" s="37">
        <v>14065.74</v>
      </c>
      <c r="G42" s="37">
        <v>14065.74</v>
      </c>
      <c r="H42" s="37">
        <v>14065.74</v>
      </c>
      <c r="I42" s="37">
        <v>14065.74</v>
      </c>
      <c r="J42" s="37">
        <v>14065.74</v>
      </c>
      <c r="K42" s="37">
        <v>14065.74</v>
      </c>
      <c r="L42" s="37">
        <v>14065.74</v>
      </c>
      <c r="M42" s="37">
        <v>14065.74</v>
      </c>
      <c r="N42" s="37">
        <v>14065.74</v>
      </c>
      <c r="O42" s="37">
        <v>14065.74</v>
      </c>
      <c r="P42" s="37">
        <v>14065.74</v>
      </c>
      <c r="Q42" s="37">
        <v>14065.74</v>
      </c>
      <c r="R42" s="37">
        <v>14065.74</v>
      </c>
      <c r="S42" s="37">
        <v>14065.74</v>
      </c>
    </row>
    <row r="43" spans="2:19">
      <c r="B43" s="6">
        <v>1982</v>
      </c>
      <c r="C43" s="37">
        <v>1290.5</v>
      </c>
      <c r="D43" s="37">
        <v>1290.5</v>
      </c>
      <c r="E43" s="37">
        <v>1290.5</v>
      </c>
      <c r="F43" s="37">
        <v>1290.5</v>
      </c>
      <c r="G43" s="37">
        <v>1290.5</v>
      </c>
      <c r="H43" s="37">
        <v>1290.5</v>
      </c>
      <c r="I43" s="37">
        <v>1290.5</v>
      </c>
      <c r="J43" s="37">
        <v>1290.5</v>
      </c>
      <c r="K43" s="37">
        <v>1290.5</v>
      </c>
      <c r="L43" s="37">
        <v>1290.5</v>
      </c>
      <c r="M43" s="37">
        <v>1290.5</v>
      </c>
      <c r="N43" s="37">
        <v>1290.5</v>
      </c>
      <c r="O43" s="37">
        <v>1290.5</v>
      </c>
      <c r="P43" s="37">
        <v>1290.5</v>
      </c>
      <c r="Q43" s="37">
        <v>1290.5</v>
      </c>
      <c r="R43" s="37">
        <v>1290.5</v>
      </c>
      <c r="S43" s="37">
        <v>1290.5</v>
      </c>
    </row>
    <row r="44" spans="2:19">
      <c r="B44" s="6">
        <v>1981</v>
      </c>
      <c r="C44" s="37">
        <v>911.5</v>
      </c>
      <c r="D44" s="37">
        <v>911.5</v>
      </c>
      <c r="E44" s="37">
        <v>911.5</v>
      </c>
      <c r="F44" s="37">
        <v>911.5</v>
      </c>
      <c r="G44" s="37">
        <v>911.5</v>
      </c>
      <c r="H44" s="37">
        <v>911.5</v>
      </c>
      <c r="I44" s="37">
        <v>911.5</v>
      </c>
      <c r="J44" s="37">
        <v>911.5</v>
      </c>
      <c r="K44" s="37">
        <v>911.5</v>
      </c>
      <c r="L44" s="37">
        <v>911.5</v>
      </c>
      <c r="M44" s="37">
        <v>911.5</v>
      </c>
      <c r="N44" s="37">
        <v>911.5</v>
      </c>
      <c r="O44" s="37">
        <v>911.5</v>
      </c>
      <c r="P44" s="37">
        <v>911.5</v>
      </c>
      <c r="Q44" s="37">
        <v>911.5</v>
      </c>
      <c r="R44" s="37">
        <v>911.5</v>
      </c>
      <c r="S44" s="37">
        <v>911.5</v>
      </c>
    </row>
    <row r="45" spans="2:19">
      <c r="B45" s="6">
        <v>1980</v>
      </c>
      <c r="C45" s="37">
        <v>2991.43</v>
      </c>
      <c r="D45" s="37">
        <v>2991.43</v>
      </c>
      <c r="E45" s="37">
        <v>2991.43</v>
      </c>
      <c r="F45" s="37">
        <v>2991.43</v>
      </c>
      <c r="G45" s="37">
        <v>2991.43</v>
      </c>
      <c r="H45" s="37">
        <v>2991.43</v>
      </c>
      <c r="I45" s="37">
        <v>2991.43</v>
      </c>
      <c r="J45" s="37">
        <v>2991.43</v>
      </c>
      <c r="K45" s="37">
        <v>2991.43</v>
      </c>
      <c r="L45" s="37">
        <v>2991.43</v>
      </c>
      <c r="M45" s="37">
        <v>2991.43</v>
      </c>
      <c r="N45" s="37">
        <v>2991.43</v>
      </c>
      <c r="O45" s="37">
        <v>2991.43</v>
      </c>
      <c r="P45" s="37">
        <v>2991.43</v>
      </c>
      <c r="Q45" s="37">
        <v>2991.43</v>
      </c>
      <c r="R45" s="37">
        <v>2991.43</v>
      </c>
      <c r="S45" s="37">
        <v>2991.43</v>
      </c>
    </row>
    <row r="46" spans="2:19">
      <c r="B46" s="6">
        <v>1979</v>
      </c>
      <c r="C46" s="37">
        <v>1261.5</v>
      </c>
      <c r="D46" s="37">
        <v>1261.5</v>
      </c>
      <c r="E46" s="37">
        <v>1261.5</v>
      </c>
      <c r="F46" s="37">
        <v>1261.5</v>
      </c>
      <c r="G46" s="37">
        <v>1261.5</v>
      </c>
      <c r="H46" s="37">
        <v>1261.5</v>
      </c>
      <c r="I46" s="37">
        <v>1261.5</v>
      </c>
      <c r="J46" s="37">
        <v>1261.5</v>
      </c>
      <c r="K46" s="37">
        <v>1261.5</v>
      </c>
      <c r="L46" s="37">
        <v>1261.5</v>
      </c>
      <c r="M46" s="37">
        <v>1261.5</v>
      </c>
      <c r="N46" s="37">
        <v>1261.5</v>
      </c>
      <c r="O46" s="37">
        <v>1261.5</v>
      </c>
      <c r="P46" s="37">
        <v>1261.5</v>
      </c>
      <c r="Q46" s="37">
        <v>1261.5</v>
      </c>
      <c r="R46" s="37">
        <v>1261.5</v>
      </c>
      <c r="S46" s="37">
        <v>1261.5</v>
      </c>
    </row>
    <row r="47" spans="2:19">
      <c r="B47" s="6">
        <v>1978</v>
      </c>
      <c r="C47" s="37">
        <v>1508.92</v>
      </c>
      <c r="D47" s="37">
        <v>1508.92</v>
      </c>
      <c r="E47" s="37">
        <v>1508.92</v>
      </c>
      <c r="F47" s="37">
        <v>1508.92</v>
      </c>
      <c r="G47" s="37">
        <v>1508.92</v>
      </c>
      <c r="H47" s="37">
        <v>1508.92</v>
      </c>
      <c r="I47" s="37">
        <v>1508.92</v>
      </c>
      <c r="J47" s="37">
        <v>1508.92</v>
      </c>
      <c r="K47" s="37">
        <v>1508.92</v>
      </c>
      <c r="L47" s="37">
        <v>1508.92</v>
      </c>
      <c r="M47" s="37">
        <v>1508.92</v>
      </c>
      <c r="N47" s="37">
        <v>1508.92</v>
      </c>
      <c r="O47" s="37">
        <v>1508.92</v>
      </c>
      <c r="P47" s="37">
        <v>1508.92</v>
      </c>
      <c r="Q47" s="37">
        <v>1508.92</v>
      </c>
      <c r="R47" s="37">
        <v>1508.92</v>
      </c>
      <c r="S47" s="37">
        <v>1508.92</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552.71</v>
      </c>
      <c r="D49" s="37">
        <v>552.71</v>
      </c>
      <c r="E49" s="37">
        <v>552.71</v>
      </c>
      <c r="F49" s="37">
        <v>552.71</v>
      </c>
      <c r="G49" s="37">
        <v>552.71</v>
      </c>
      <c r="H49" s="37">
        <v>552.71</v>
      </c>
      <c r="I49" s="37">
        <v>552.71</v>
      </c>
      <c r="J49" s="37">
        <v>552.71</v>
      </c>
      <c r="K49" s="37">
        <v>552.71</v>
      </c>
      <c r="L49" s="37">
        <v>552.71</v>
      </c>
      <c r="M49" s="37">
        <v>552.71</v>
      </c>
      <c r="N49" s="37">
        <v>552.71</v>
      </c>
      <c r="O49" s="37">
        <v>552.71</v>
      </c>
      <c r="P49" s="37">
        <v>552.71</v>
      </c>
      <c r="Q49" s="37">
        <v>552.71</v>
      </c>
      <c r="R49" s="37">
        <v>552.71</v>
      </c>
      <c r="S49" s="37">
        <v>552.71</v>
      </c>
    </row>
    <row r="50" spans="2:19">
      <c r="B50" s="6">
        <v>1975</v>
      </c>
      <c r="C50" s="37">
        <v>297.69</v>
      </c>
      <c r="D50" s="37">
        <v>297.69</v>
      </c>
      <c r="E50" s="37">
        <v>297.69</v>
      </c>
      <c r="F50" s="37">
        <v>297.69</v>
      </c>
      <c r="G50" s="37">
        <v>297.69</v>
      </c>
      <c r="H50" s="37">
        <v>297.69</v>
      </c>
      <c r="I50" s="37">
        <v>297.69</v>
      </c>
      <c r="J50" s="37">
        <v>297.69</v>
      </c>
      <c r="K50" s="37">
        <v>297.69</v>
      </c>
      <c r="L50" s="37">
        <v>297.69</v>
      </c>
      <c r="M50" s="37">
        <v>297.69</v>
      </c>
      <c r="N50" s="37">
        <v>297.69</v>
      </c>
      <c r="O50" s="37">
        <v>297.69</v>
      </c>
      <c r="P50" s="37">
        <v>297.69</v>
      </c>
      <c r="Q50" s="37">
        <v>297.69</v>
      </c>
      <c r="R50" s="37">
        <v>297.69</v>
      </c>
      <c r="S50" s="37">
        <v>297.69</v>
      </c>
    </row>
    <row r="51" spans="2:19">
      <c r="B51" s="6">
        <v>1974</v>
      </c>
      <c r="C51" s="37">
        <v>1285.69</v>
      </c>
      <c r="D51" s="37">
        <v>1285.69</v>
      </c>
      <c r="E51" s="37">
        <v>1285.69</v>
      </c>
      <c r="F51" s="37">
        <v>1285.69</v>
      </c>
      <c r="G51" s="37">
        <v>1285.69</v>
      </c>
      <c r="H51" s="37">
        <v>1285.69</v>
      </c>
      <c r="I51" s="37">
        <v>1285.69</v>
      </c>
      <c r="J51" s="37">
        <v>1285.69</v>
      </c>
      <c r="K51" s="37">
        <v>1285.69</v>
      </c>
      <c r="L51" s="37">
        <v>1285.69</v>
      </c>
      <c r="M51" s="37">
        <v>1285.69</v>
      </c>
      <c r="N51" s="37">
        <v>1285.69</v>
      </c>
      <c r="O51" s="37">
        <v>1285.69</v>
      </c>
      <c r="P51" s="37">
        <v>1285.69</v>
      </c>
      <c r="Q51" s="37">
        <v>1285.69</v>
      </c>
      <c r="R51" s="37">
        <v>1285.69</v>
      </c>
      <c r="S51" s="37">
        <v>1285.69</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3942.95</v>
      </c>
      <c r="D54" s="37">
        <v>3942.95</v>
      </c>
      <c r="E54" s="37">
        <v>3942.95</v>
      </c>
      <c r="F54" s="37">
        <v>3942.95</v>
      </c>
      <c r="G54" s="37">
        <v>3942.95</v>
      </c>
      <c r="H54" s="37">
        <v>3942.95</v>
      </c>
      <c r="I54" s="37">
        <v>3942.95</v>
      </c>
      <c r="J54" s="37">
        <v>3942.95</v>
      </c>
      <c r="K54" s="37">
        <v>3942.95</v>
      </c>
      <c r="L54" s="37">
        <v>3942.95</v>
      </c>
      <c r="M54" s="37">
        <v>3942.95</v>
      </c>
      <c r="N54" s="37">
        <v>3942.95</v>
      </c>
      <c r="O54" s="37">
        <v>3942.95</v>
      </c>
      <c r="P54" s="37">
        <v>3942.95</v>
      </c>
      <c r="Q54" s="37">
        <v>3942.95</v>
      </c>
      <c r="R54" s="37">
        <v>3942.95</v>
      </c>
      <c r="S54" s="37">
        <v>3942.95</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175.42</v>
      </c>
      <c r="D61" s="37">
        <v>175.42</v>
      </c>
      <c r="E61" s="37">
        <v>175.42</v>
      </c>
      <c r="F61" s="37">
        <v>175.42</v>
      </c>
      <c r="G61" s="37">
        <v>175.42</v>
      </c>
      <c r="H61" s="37">
        <v>175.42</v>
      </c>
      <c r="I61" s="37">
        <v>175.42</v>
      </c>
      <c r="J61" s="37">
        <v>175.42</v>
      </c>
      <c r="K61" s="37">
        <v>175.42</v>
      </c>
      <c r="L61" s="37">
        <v>175.42</v>
      </c>
      <c r="M61" s="37">
        <v>175.42</v>
      </c>
      <c r="N61" s="37">
        <v>175.42</v>
      </c>
      <c r="O61" s="37">
        <v>175.42</v>
      </c>
      <c r="P61" s="37">
        <v>175.42</v>
      </c>
      <c r="Q61" s="37">
        <v>175.42</v>
      </c>
      <c r="R61" s="37">
        <v>175.42</v>
      </c>
      <c r="S61" s="37">
        <v>175.42</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444.36</v>
      </c>
      <c r="D63" s="37">
        <v>444.36</v>
      </c>
      <c r="E63" s="37">
        <v>444.36</v>
      </c>
      <c r="F63" s="37">
        <v>444.36</v>
      </c>
      <c r="G63" s="37">
        <v>444.36</v>
      </c>
      <c r="H63" s="37">
        <v>444.36</v>
      </c>
      <c r="I63" s="37">
        <v>444.36</v>
      </c>
      <c r="J63" s="37">
        <v>444.36</v>
      </c>
      <c r="K63" s="37">
        <v>444.36</v>
      </c>
      <c r="L63" s="37">
        <v>444.36</v>
      </c>
      <c r="M63" s="37">
        <v>444.36</v>
      </c>
      <c r="N63" s="37">
        <v>444.36</v>
      </c>
      <c r="O63" s="37">
        <v>444.36</v>
      </c>
      <c r="P63" s="37">
        <v>444.36</v>
      </c>
      <c r="Q63" s="37">
        <v>444.36</v>
      </c>
      <c r="R63" s="37">
        <v>444.36</v>
      </c>
      <c r="S63" s="37">
        <v>444.36</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246.32</v>
      </c>
      <c r="D68" s="37">
        <v>246.32</v>
      </c>
      <c r="E68" s="37">
        <v>246.32</v>
      </c>
      <c r="F68" s="37">
        <v>246.32</v>
      </c>
      <c r="G68" s="37">
        <v>246.32</v>
      </c>
      <c r="H68" s="37">
        <v>246.32</v>
      </c>
      <c r="I68" s="37">
        <v>246.32</v>
      </c>
      <c r="J68" s="37">
        <v>246.32</v>
      </c>
      <c r="K68" s="37">
        <v>246.32</v>
      </c>
      <c r="L68" s="37">
        <v>246.32</v>
      </c>
      <c r="M68" s="37">
        <v>246.32</v>
      </c>
      <c r="N68" s="37">
        <v>246.32</v>
      </c>
      <c r="O68" s="37">
        <v>246.32</v>
      </c>
      <c r="P68" s="37">
        <v>246.32</v>
      </c>
      <c r="Q68" s="37">
        <v>246.32</v>
      </c>
      <c r="R68" s="37">
        <v>246.32</v>
      </c>
      <c r="S68" s="37">
        <v>246.32</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261.99</v>
      </c>
      <c r="D70" s="37">
        <v>261.99</v>
      </c>
      <c r="E70" s="37">
        <v>261.99</v>
      </c>
      <c r="F70" s="37">
        <v>261.99</v>
      </c>
      <c r="G70" s="37">
        <v>261.99</v>
      </c>
      <c r="H70" s="37">
        <v>261.99</v>
      </c>
      <c r="I70" s="37">
        <v>261.99</v>
      </c>
      <c r="J70" s="37">
        <v>261.99</v>
      </c>
      <c r="K70" s="37">
        <v>261.99</v>
      </c>
      <c r="L70" s="37">
        <v>261.99</v>
      </c>
      <c r="M70" s="37">
        <v>261.99</v>
      </c>
      <c r="N70" s="37">
        <v>261.99</v>
      </c>
      <c r="O70" s="37">
        <v>261.99</v>
      </c>
      <c r="P70" s="37">
        <v>261.99</v>
      </c>
      <c r="Q70" s="37">
        <v>261.99</v>
      </c>
      <c r="R70" s="37">
        <v>261.99</v>
      </c>
      <c r="S70" s="37">
        <v>261.99</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4">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356560.63999999996</v>
      </c>
      <c r="D96" s="8">
        <f>SUM(D18:D95)</f>
        <v>356560.63999999996</v>
      </c>
      <c r="E96" s="8">
        <f>SUM(E17:E95)</f>
        <v>356560.63999999996</v>
      </c>
      <c r="F96" s="8">
        <f>SUM(F16:F95)</f>
        <v>356560.63999999996</v>
      </c>
      <c r="G96" s="8">
        <f>SUM(G15:G95)</f>
        <v>361994.02999999997</v>
      </c>
      <c r="H96" s="8">
        <f>SUM(H9:H95)</f>
        <v>409165.1</v>
      </c>
      <c r="I96" s="8">
        <f>SUM(I9:I95)</f>
        <v>409165.1</v>
      </c>
      <c r="J96" s="8">
        <f t="shared" ref="J96:L96" si="0">SUM(J9:J95)</f>
        <v>409165.1</v>
      </c>
      <c r="K96" s="8">
        <f>SUM(K9:K95)</f>
        <v>409165.1</v>
      </c>
      <c r="L96" s="8">
        <f t="shared" si="0"/>
        <v>409165.1</v>
      </c>
      <c r="M96" s="8">
        <f>SUM(M9:M95)</f>
        <v>478926</v>
      </c>
      <c r="N96" s="11">
        <f>SUM(N5:N95)</f>
        <v>478926</v>
      </c>
      <c r="O96" s="11">
        <f>SUM(O5:O95)</f>
        <v>487551.89999999997</v>
      </c>
      <c r="P96" s="11">
        <f>SUM(P5:P95)</f>
        <v>487551.89999999997</v>
      </c>
      <c r="Q96" s="11">
        <f>SUM(Q5:Q95)</f>
        <v>487551.89999999997</v>
      </c>
      <c r="R96" s="11">
        <f>SUM(R3:R95)</f>
        <v>487551.89999999997</v>
      </c>
      <c r="S96" s="11">
        <f>SUM(S3:S95)</f>
        <v>487551.89999999997</v>
      </c>
    </row>
    <row r="97" spans="1:19">
      <c r="A97" s="9"/>
      <c r="B97" s="7"/>
      <c r="C97" s="8"/>
      <c r="D97" s="8"/>
      <c r="E97" s="8"/>
      <c r="F97" s="8"/>
      <c r="G97" s="8"/>
      <c r="H97" s="8"/>
      <c r="I97" s="8"/>
      <c r="J97" s="8"/>
      <c r="K97" s="8"/>
      <c r="L97" s="8"/>
      <c r="M97" s="8"/>
    </row>
    <row r="98" spans="1:19" ht="25.5">
      <c r="A98" s="70" t="s">
        <v>9</v>
      </c>
      <c r="B98" s="6">
        <v>2022</v>
      </c>
      <c r="C98" s="36"/>
      <c r="D98" s="36"/>
      <c r="E98" s="36"/>
      <c r="F98" s="36"/>
      <c r="G98" s="36"/>
      <c r="H98" s="36"/>
      <c r="I98" s="36"/>
      <c r="J98" s="36"/>
      <c r="K98" s="36"/>
      <c r="L98" s="36"/>
      <c r="M98" s="36"/>
      <c r="N98" s="36"/>
      <c r="O98" s="36"/>
      <c r="P98" s="36"/>
      <c r="Q98" s="36"/>
      <c r="R98" s="67"/>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138784.1</v>
      </c>
      <c r="D123" s="37">
        <v>138784.1</v>
      </c>
      <c r="E123" s="37">
        <v>138784.1</v>
      </c>
      <c r="F123" s="37">
        <v>138784.1</v>
      </c>
      <c r="G123" s="37">
        <v>138784.1</v>
      </c>
      <c r="H123" s="37">
        <v>138784.1</v>
      </c>
      <c r="I123" s="37">
        <v>138784.1</v>
      </c>
      <c r="J123" s="37">
        <v>138784.1</v>
      </c>
      <c r="K123" s="37">
        <v>138784.1</v>
      </c>
      <c r="L123" s="37">
        <v>138784.1</v>
      </c>
      <c r="M123" s="37">
        <v>138784.1</v>
      </c>
      <c r="N123" s="37">
        <v>138784.1</v>
      </c>
      <c r="O123" s="37">
        <v>138784.1</v>
      </c>
      <c r="P123" s="37">
        <v>138784.1</v>
      </c>
      <c r="Q123" s="37">
        <v>138784.1</v>
      </c>
      <c r="R123" s="37">
        <v>138784.1</v>
      </c>
      <c r="S123" s="37">
        <v>138784.1</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68" t="s">
        <v>9</v>
      </c>
      <c r="B191" s="7" t="s">
        <v>10</v>
      </c>
      <c r="C191" s="8">
        <f>SUM(C114:C190)</f>
        <v>138784.1</v>
      </c>
      <c r="D191" s="8">
        <f>SUM(D113:D190)</f>
        <v>138784.1</v>
      </c>
      <c r="E191" s="8">
        <f>SUM(E112:E190)</f>
        <v>138784.1</v>
      </c>
      <c r="F191" s="8">
        <f>SUM(F111:F190)</f>
        <v>138784.1</v>
      </c>
      <c r="G191" s="8">
        <f>SUM(G110:G190)</f>
        <v>138784.1</v>
      </c>
      <c r="H191" s="8">
        <f>SUM(H104:H190)</f>
        <v>138784.1</v>
      </c>
      <c r="I191" s="8">
        <f>SUM(I104:I190)</f>
        <v>138784.1</v>
      </c>
      <c r="J191" s="8">
        <f t="shared" ref="J191:L191" si="1">SUM(J104:J190)</f>
        <v>138784.1</v>
      </c>
      <c r="K191" s="8">
        <f>SUM(K104:K190)</f>
        <v>138784.1</v>
      </c>
      <c r="L191" s="8">
        <f t="shared" si="1"/>
        <v>138784.1</v>
      </c>
      <c r="M191" s="8">
        <f>SUM(M104:M190)</f>
        <v>138784.1</v>
      </c>
      <c r="N191" s="11">
        <f>SUM(N99:N190)</f>
        <v>138784.1</v>
      </c>
      <c r="O191" s="11">
        <f>SUM(O99:O190)</f>
        <v>138784.1</v>
      </c>
      <c r="P191" s="11">
        <f>SUM(P99:P190)</f>
        <v>138784.1</v>
      </c>
      <c r="Q191" s="11">
        <f>SUM(Q99:Q190)</f>
        <v>138784.1</v>
      </c>
      <c r="R191" s="11">
        <f>SUM(R98:R190)</f>
        <v>138784.1</v>
      </c>
      <c r="S191" s="11">
        <f>SUM(S98:S190)</f>
        <v>138784.1</v>
      </c>
    </row>
    <row r="192" spans="1:19">
      <c r="A192" s="69"/>
      <c r="B192" s="7"/>
      <c r="C192" s="8"/>
      <c r="D192" s="8"/>
      <c r="E192" s="8"/>
      <c r="F192" s="8"/>
      <c r="G192" s="8"/>
      <c r="H192" s="8"/>
      <c r="I192" s="8"/>
      <c r="J192" s="8"/>
      <c r="K192" s="8"/>
      <c r="L192" s="8"/>
      <c r="M192" s="8"/>
    </row>
    <row r="193" spans="1:19">
      <c r="A193" s="70" t="s">
        <v>11</v>
      </c>
      <c r="B193" s="6">
        <v>2022</v>
      </c>
      <c r="C193" s="36"/>
      <c r="D193" s="36"/>
      <c r="E193" s="36"/>
      <c r="F193" s="36"/>
      <c r="G193" s="36"/>
      <c r="H193" s="36"/>
      <c r="I193" s="36"/>
      <c r="J193" s="36"/>
      <c r="K193" s="36"/>
      <c r="L193" s="36"/>
      <c r="M193" s="36"/>
      <c r="N193" s="36"/>
      <c r="O193" s="36"/>
      <c r="P193" s="36"/>
      <c r="Q193" s="36"/>
      <c r="R193" s="67"/>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2404.0700000000002</v>
      </c>
      <c r="Q196" s="37">
        <v>2404.0700000000002</v>
      </c>
      <c r="R196" s="37">
        <v>2404.0700000000002</v>
      </c>
      <c r="S196" s="37">
        <v>2404.0700000000002</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68"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2404.0700000000002</v>
      </c>
      <c r="Q286" s="11">
        <f>SUM(Q194:Q285)</f>
        <v>2404.0700000000002</v>
      </c>
      <c r="R286" s="11">
        <f>SUM(R193:R285)</f>
        <v>2404.0700000000002</v>
      </c>
      <c r="S286" s="11">
        <f>SUM(S193:S285)</f>
        <v>2404.0700000000002</v>
      </c>
    </row>
    <row r="287" spans="1:19">
      <c r="A287" s="69"/>
      <c r="B287" s="7"/>
      <c r="C287" s="8"/>
      <c r="D287" s="8"/>
      <c r="E287" s="8"/>
      <c r="F287" s="8"/>
      <c r="G287" s="8"/>
      <c r="H287" s="8"/>
      <c r="I287" s="8"/>
      <c r="J287" s="8"/>
      <c r="K287" s="8"/>
      <c r="L287" s="8"/>
      <c r="M287" s="10"/>
    </row>
    <row r="288" spans="1:19">
      <c r="A288" s="70" t="s">
        <v>12</v>
      </c>
      <c r="B288" s="6">
        <v>2022</v>
      </c>
      <c r="C288" s="36"/>
      <c r="D288" s="36"/>
      <c r="E288" s="36"/>
      <c r="F288" s="36"/>
      <c r="G288" s="36"/>
      <c r="H288" s="36"/>
      <c r="I288" s="36"/>
      <c r="J288" s="36"/>
      <c r="K288" s="36"/>
      <c r="L288" s="36"/>
      <c r="M288" s="36"/>
      <c r="N288" s="36"/>
      <c r="O288" s="36"/>
      <c r="P288" s="36"/>
      <c r="Q288" s="36"/>
      <c r="R288" s="67"/>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6583.3965000000007</v>
      </c>
      <c r="R290" s="37">
        <v>6583.3965000000007</v>
      </c>
      <c r="S290" s="37">
        <v>6583.3965000000007</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1223723.03</v>
      </c>
      <c r="D313" s="37">
        <v>1223723.03</v>
      </c>
      <c r="E313" s="37">
        <v>1223723.03</v>
      </c>
      <c r="F313" s="37">
        <v>1223723.03</v>
      </c>
      <c r="G313" s="37">
        <v>1223723.03</v>
      </c>
      <c r="H313" s="37">
        <v>1223723.03</v>
      </c>
      <c r="I313" s="37">
        <v>1223723.03</v>
      </c>
      <c r="J313" s="37">
        <v>1223723.03</v>
      </c>
      <c r="K313" s="37">
        <v>1223723.03</v>
      </c>
      <c r="L313" s="37">
        <v>1223723.03</v>
      </c>
      <c r="M313" s="37">
        <v>1223723.03</v>
      </c>
      <c r="N313" s="37">
        <v>1223723.03</v>
      </c>
      <c r="O313" s="37">
        <v>1223723.03</v>
      </c>
      <c r="P313" s="37">
        <v>1223723.03</v>
      </c>
      <c r="Q313" s="37">
        <v>1223723.03</v>
      </c>
      <c r="R313" s="37">
        <v>1223723.03</v>
      </c>
      <c r="S313" s="37">
        <v>1223723.03</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68" t="s">
        <v>12</v>
      </c>
      <c r="B381" s="7" t="s">
        <v>10</v>
      </c>
      <c r="C381" s="8">
        <f>SUM(C304:C380)</f>
        <v>1223723.03</v>
      </c>
      <c r="D381" s="8">
        <f>SUM(D303:D380)</f>
        <v>1223723.03</v>
      </c>
      <c r="E381" s="8">
        <f>SUM(E302:E380)</f>
        <v>1223723.03</v>
      </c>
      <c r="F381" s="8">
        <f>SUM(F301:F380)</f>
        <v>1223723.03</v>
      </c>
      <c r="G381" s="8">
        <f>SUM(G300:G380)</f>
        <v>1223723.03</v>
      </c>
      <c r="H381" s="8">
        <f>SUM(H294:H380)</f>
        <v>1223723.03</v>
      </c>
      <c r="I381" s="8">
        <f>SUM(I294:I380)</f>
        <v>1223723.03</v>
      </c>
      <c r="J381" s="8">
        <f t="shared" ref="J381" si="3">SUM(J294:J380)</f>
        <v>1223723.03</v>
      </c>
      <c r="K381" s="8">
        <f>SUM(K294:K380)</f>
        <v>1223723.03</v>
      </c>
      <c r="L381" s="8">
        <f t="shared" ref="L381" si="4">SUM(L294:L380)</f>
        <v>1223723.03</v>
      </c>
      <c r="M381" s="8">
        <f>SUM(M294:M380)</f>
        <v>1223723.03</v>
      </c>
      <c r="N381" s="11">
        <f>SUM(N289:N380)</f>
        <v>1223723.03</v>
      </c>
      <c r="O381" s="11">
        <f>SUM(O289:O380)</f>
        <v>1223723.03</v>
      </c>
      <c r="P381" s="11">
        <f>SUM(P289:P380)</f>
        <v>1223723.03</v>
      </c>
      <c r="Q381" s="11">
        <f>SUM(Q289:Q380)</f>
        <v>1230306.4265000001</v>
      </c>
      <c r="R381" s="11">
        <f>SUM(R288:R380)</f>
        <v>1230306.4265000001</v>
      </c>
      <c r="S381" s="11">
        <f>SUM(S288:S380)</f>
        <v>1230306.4265000001</v>
      </c>
    </row>
    <row r="382" spans="1:19">
      <c r="A382" s="69"/>
      <c r="B382" s="7"/>
      <c r="C382" s="8"/>
      <c r="D382" s="8"/>
      <c r="E382" s="8"/>
      <c r="F382" s="8"/>
      <c r="G382" s="8"/>
      <c r="H382" s="8"/>
      <c r="I382" s="8"/>
      <c r="J382" s="8"/>
      <c r="K382" s="8"/>
      <c r="L382" s="8"/>
      <c r="M382" s="10"/>
    </row>
    <row r="383" spans="1:19">
      <c r="A383" s="70" t="s">
        <v>114</v>
      </c>
      <c r="B383" s="6">
        <v>2022</v>
      </c>
      <c r="C383" s="36"/>
      <c r="D383" s="36"/>
      <c r="E383" s="36"/>
      <c r="F383" s="36"/>
      <c r="G383" s="36"/>
      <c r="H383" s="36"/>
      <c r="I383" s="36"/>
      <c r="J383" s="36"/>
      <c r="K383" s="36"/>
      <c r="L383" s="36"/>
      <c r="M383" s="36"/>
      <c r="N383" s="36"/>
      <c r="O383" s="36"/>
      <c r="P383" s="36"/>
      <c r="Q383" s="36"/>
      <c r="R383" s="67"/>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68"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69"/>
      <c r="B477" s="7"/>
      <c r="C477" s="8"/>
      <c r="D477" s="8"/>
      <c r="E477" s="8"/>
      <c r="F477" s="8"/>
      <c r="G477" s="8"/>
      <c r="H477" s="8"/>
      <c r="I477" s="8"/>
      <c r="J477" s="8"/>
      <c r="K477" s="8"/>
      <c r="L477" s="8"/>
      <c r="M477" s="10"/>
    </row>
    <row r="478" spans="1:19" ht="38.25">
      <c r="A478" s="70" t="s">
        <v>13</v>
      </c>
      <c r="B478" s="6">
        <v>2022</v>
      </c>
      <c r="C478" s="36"/>
      <c r="D478" s="36"/>
      <c r="E478" s="36"/>
      <c r="F478" s="36"/>
      <c r="G478" s="36"/>
      <c r="H478" s="36"/>
      <c r="I478" s="36"/>
      <c r="J478" s="36"/>
      <c r="K478" s="36"/>
      <c r="L478" s="36"/>
      <c r="M478" s="36"/>
      <c r="N478" s="36"/>
      <c r="O478" s="36"/>
      <c r="P478" s="36"/>
      <c r="Q478" s="36"/>
      <c r="R478" s="67"/>
      <c r="S478" s="37">
        <v>4448.4254999999994</v>
      </c>
    </row>
    <row r="479" spans="1:19">
      <c r="A479" s="38"/>
      <c r="B479" s="6">
        <v>2021</v>
      </c>
      <c r="C479" s="36"/>
      <c r="D479" s="36"/>
      <c r="E479" s="36"/>
      <c r="F479" s="36"/>
      <c r="G479" s="36"/>
      <c r="H479" s="36"/>
      <c r="I479" s="36"/>
      <c r="J479" s="36"/>
      <c r="K479" s="36"/>
      <c r="L479" s="36"/>
      <c r="M479" s="36"/>
      <c r="N479" s="36"/>
      <c r="O479" s="36"/>
      <c r="P479" s="36"/>
      <c r="Q479" s="36"/>
      <c r="R479" s="37">
        <v>4631.0044999999936</v>
      </c>
      <c r="S479" s="37">
        <v>4631.0044999999936</v>
      </c>
    </row>
    <row r="480" spans="1:19">
      <c r="B480" s="6">
        <v>2020</v>
      </c>
      <c r="C480" s="36"/>
      <c r="D480" s="36"/>
      <c r="E480" s="36"/>
      <c r="F480" s="36"/>
      <c r="G480" s="36"/>
      <c r="H480" s="36"/>
      <c r="I480" s="36"/>
      <c r="J480" s="36"/>
      <c r="K480" s="36"/>
      <c r="L480" s="36"/>
      <c r="M480" s="36"/>
      <c r="N480" s="36"/>
      <c r="O480" s="36"/>
      <c r="P480" s="36"/>
      <c r="Q480" s="37">
        <v>2980.7685000000001</v>
      </c>
      <c r="R480" s="37">
        <v>2980.7685000000001</v>
      </c>
      <c r="S480" s="37">
        <v>2980.7685000000001</v>
      </c>
    </row>
    <row r="481" spans="1:19">
      <c r="A481" s="40"/>
      <c r="B481" s="6">
        <v>2019</v>
      </c>
      <c r="C481" s="36"/>
      <c r="D481" s="36"/>
      <c r="E481" s="36"/>
      <c r="F481" s="36"/>
      <c r="G481" s="36"/>
      <c r="H481" s="36"/>
      <c r="I481" s="36"/>
      <c r="J481" s="36"/>
      <c r="K481" s="36"/>
      <c r="L481" s="36"/>
      <c r="M481" s="36"/>
      <c r="N481" s="36"/>
      <c r="O481" s="36"/>
      <c r="P481" s="37">
        <v>15658.509999999998</v>
      </c>
      <c r="Q481" s="37">
        <v>15658.509999999998</v>
      </c>
      <c r="R481" s="37">
        <v>15658.509999999998</v>
      </c>
      <c r="S481" s="37">
        <v>15658.509999999998</v>
      </c>
    </row>
    <row r="482" spans="1:19">
      <c r="A482" s="40"/>
      <c r="B482" s="6">
        <v>2018</v>
      </c>
      <c r="C482" s="36"/>
      <c r="D482" s="36"/>
      <c r="E482" s="36"/>
      <c r="F482" s="36"/>
      <c r="G482" s="36"/>
      <c r="H482" s="36"/>
      <c r="I482" s="36"/>
      <c r="J482" s="36"/>
      <c r="K482" s="36"/>
      <c r="L482" s="36"/>
      <c r="M482" s="36"/>
      <c r="N482" s="36"/>
      <c r="O482" s="37">
        <v>6359</v>
      </c>
      <c r="P482" s="37">
        <v>6359</v>
      </c>
      <c r="Q482" s="37">
        <v>6359</v>
      </c>
      <c r="R482" s="37">
        <v>6359</v>
      </c>
      <c r="S482" s="37">
        <v>6359</v>
      </c>
    </row>
    <row r="483" spans="1:19">
      <c r="A483" s="40"/>
      <c r="B483" s="6">
        <v>2017</v>
      </c>
      <c r="C483" s="36"/>
      <c r="D483" s="36"/>
      <c r="E483" s="36"/>
      <c r="F483" s="36"/>
      <c r="G483" s="36"/>
      <c r="H483" s="36"/>
      <c r="I483" s="36"/>
      <c r="J483" s="36"/>
      <c r="K483" s="36"/>
      <c r="L483" s="36"/>
      <c r="M483" s="36"/>
      <c r="N483" s="37">
        <v>10919</v>
      </c>
      <c r="O483" s="37">
        <v>10919</v>
      </c>
      <c r="P483" s="37">
        <v>10919</v>
      </c>
      <c r="Q483" s="37">
        <v>10919</v>
      </c>
      <c r="R483" s="37">
        <v>10919</v>
      </c>
      <c r="S483" s="37">
        <v>10919</v>
      </c>
    </row>
    <row r="484" spans="1:19">
      <c r="B484" s="6">
        <v>2016</v>
      </c>
      <c r="C484" s="36"/>
      <c r="D484" s="36"/>
      <c r="E484" s="36"/>
      <c r="F484" s="36"/>
      <c r="G484" s="36"/>
      <c r="H484" s="36"/>
      <c r="I484" s="36"/>
      <c r="J484" s="36"/>
      <c r="K484" s="36"/>
      <c r="L484" s="36"/>
      <c r="M484" s="37">
        <v>8454.7960000000003</v>
      </c>
      <c r="N484" s="37">
        <v>8454.7960000000003</v>
      </c>
      <c r="O484" s="37">
        <v>8454.7960000000003</v>
      </c>
      <c r="P484" s="37">
        <v>8454.7960000000003</v>
      </c>
      <c r="Q484" s="37">
        <v>8454.7960000000003</v>
      </c>
      <c r="R484" s="37">
        <v>8454.7960000000003</v>
      </c>
      <c r="S484" s="37">
        <v>8454.7960000000003</v>
      </c>
    </row>
    <row r="485" spans="1:19">
      <c r="B485" s="6">
        <v>2015</v>
      </c>
      <c r="C485" s="36"/>
      <c r="D485" s="36"/>
      <c r="E485" s="36"/>
      <c r="F485" s="36"/>
      <c r="G485" s="36"/>
      <c r="H485" s="36"/>
      <c r="I485" s="36"/>
      <c r="J485" s="36"/>
      <c r="K485" s="36"/>
      <c r="L485" s="37">
        <v>1838.0010000000002</v>
      </c>
      <c r="M485" s="37">
        <v>1838.0010000000002</v>
      </c>
      <c r="N485" s="37">
        <v>1838.0010000000002</v>
      </c>
      <c r="O485" s="37">
        <v>1838.0010000000002</v>
      </c>
      <c r="P485" s="37">
        <v>1838.0010000000002</v>
      </c>
      <c r="Q485" s="37">
        <v>1838.0010000000002</v>
      </c>
      <c r="R485" s="37">
        <v>1838.0010000000002</v>
      </c>
      <c r="S485" s="37">
        <v>1838.0010000000002</v>
      </c>
    </row>
    <row r="486" spans="1:19">
      <c r="B486" s="6">
        <v>2014</v>
      </c>
      <c r="C486" s="36"/>
      <c r="D486" s="36"/>
      <c r="E486" s="36"/>
      <c r="F486" s="36"/>
      <c r="G486" s="36"/>
      <c r="H486" s="36"/>
      <c r="I486" s="36"/>
      <c r="J486" s="36"/>
      <c r="K486" s="37">
        <v>4654.674</v>
      </c>
      <c r="L486" s="37">
        <v>4654.674</v>
      </c>
      <c r="M486" s="37">
        <v>4654.674</v>
      </c>
      <c r="N486" s="37">
        <v>4654.674</v>
      </c>
      <c r="O486" s="37">
        <v>4654.674</v>
      </c>
      <c r="P486" s="37">
        <v>4654.674</v>
      </c>
      <c r="Q486" s="37">
        <v>4654.674</v>
      </c>
      <c r="R486" s="37">
        <v>4654.674</v>
      </c>
      <c r="S486" s="37">
        <v>4654.674</v>
      </c>
    </row>
    <row r="487" spans="1:19">
      <c r="B487" s="6">
        <v>2013</v>
      </c>
      <c r="C487" s="36"/>
      <c r="D487" s="36"/>
      <c r="E487" s="36"/>
      <c r="F487" s="36"/>
      <c r="G487" s="36"/>
      <c r="H487" s="36"/>
      <c r="I487" s="36"/>
      <c r="J487" s="37">
        <v>7508.607</v>
      </c>
      <c r="K487" s="37">
        <v>7508.607</v>
      </c>
      <c r="L487" s="37">
        <v>7508.607</v>
      </c>
      <c r="M487" s="37">
        <v>7508.607</v>
      </c>
      <c r="N487" s="37">
        <v>7508.607</v>
      </c>
      <c r="O487" s="37">
        <v>7508.607</v>
      </c>
      <c r="P487" s="37">
        <v>7508.607</v>
      </c>
      <c r="Q487" s="37">
        <v>7508.607</v>
      </c>
      <c r="R487" s="37">
        <v>7508.607</v>
      </c>
      <c r="S487" s="37">
        <v>7508.607</v>
      </c>
    </row>
    <row r="488" spans="1:19">
      <c r="B488" s="6">
        <v>2012</v>
      </c>
      <c r="C488" s="36"/>
      <c r="D488" s="36"/>
      <c r="E488" s="36"/>
      <c r="F488" s="36"/>
      <c r="G488" s="36"/>
      <c r="H488" s="36"/>
      <c r="I488" s="37">
        <v>51113.433499999999</v>
      </c>
      <c r="J488" s="37">
        <v>51113.433499999999</v>
      </c>
      <c r="K488" s="37">
        <v>51113.433499999999</v>
      </c>
      <c r="L488" s="37">
        <v>51113.433499999999</v>
      </c>
      <c r="M488" s="37">
        <v>51113.433499999999</v>
      </c>
      <c r="N488" s="37">
        <v>51113.433499999999</v>
      </c>
      <c r="O488" s="37">
        <v>51113.433499999999</v>
      </c>
      <c r="P488" s="37">
        <v>51113.433499999999</v>
      </c>
      <c r="Q488" s="37">
        <v>51113.433499999999</v>
      </c>
      <c r="R488" s="37">
        <v>51113.433499999999</v>
      </c>
      <c r="S488" s="37">
        <v>51113.433499999999</v>
      </c>
    </row>
    <row r="489" spans="1:19">
      <c r="B489" s="6">
        <v>2011</v>
      </c>
      <c r="C489" s="36"/>
      <c r="D489" s="36"/>
      <c r="E489" s="36"/>
      <c r="F489" s="36"/>
      <c r="G489" s="36"/>
      <c r="H489" s="37">
        <v>14074.127200000003</v>
      </c>
      <c r="I489" s="37">
        <v>14074.127200000003</v>
      </c>
      <c r="J489" s="37">
        <v>14074.127200000003</v>
      </c>
      <c r="K489" s="37">
        <v>14074.127200000003</v>
      </c>
      <c r="L489" s="37">
        <v>14074.127200000003</v>
      </c>
      <c r="M489" s="37">
        <v>14074.127200000003</v>
      </c>
      <c r="N489" s="37">
        <v>14074.127200000003</v>
      </c>
      <c r="O489" s="37">
        <v>14074.127200000003</v>
      </c>
      <c r="P489" s="37">
        <v>14074.127200000003</v>
      </c>
      <c r="Q489" s="37">
        <v>14074.127200000003</v>
      </c>
      <c r="R489" s="37">
        <v>14074.127200000003</v>
      </c>
      <c r="S489" s="37">
        <v>14074.127200000003</v>
      </c>
    </row>
    <row r="490" spans="1:19">
      <c r="B490" s="6">
        <v>2010</v>
      </c>
      <c r="C490" s="36"/>
      <c r="D490" s="36"/>
      <c r="E490" s="36"/>
      <c r="F490" s="36"/>
      <c r="G490" s="37">
        <v>4351.4996000000001</v>
      </c>
      <c r="H490" s="37">
        <v>4351.4996000000001</v>
      </c>
      <c r="I490" s="37">
        <v>4351.4996000000001</v>
      </c>
      <c r="J490" s="37">
        <v>4351.4996000000001</v>
      </c>
      <c r="K490" s="37">
        <v>4351.4996000000001</v>
      </c>
      <c r="L490" s="37">
        <v>4351.4996000000001</v>
      </c>
      <c r="M490" s="37">
        <v>4351.4996000000001</v>
      </c>
      <c r="N490" s="37">
        <v>4351.4996000000001</v>
      </c>
      <c r="O490" s="37">
        <v>4351.4996000000001</v>
      </c>
      <c r="P490" s="37">
        <v>4351.4996000000001</v>
      </c>
      <c r="Q490" s="37">
        <v>4351.4996000000001</v>
      </c>
      <c r="R490" s="37">
        <v>4351.4996000000001</v>
      </c>
      <c r="S490" s="37">
        <v>4351.4996000000001</v>
      </c>
    </row>
    <row r="491" spans="1:19">
      <c r="B491" s="6">
        <v>2009</v>
      </c>
      <c r="C491" s="36"/>
      <c r="D491" s="36"/>
      <c r="E491" s="36"/>
      <c r="F491" s="37">
        <v>2765.8928000000001</v>
      </c>
      <c r="G491" s="37">
        <v>2765.8928000000001</v>
      </c>
      <c r="H491" s="37">
        <v>2765.8928000000001</v>
      </c>
      <c r="I491" s="37">
        <v>2765.8928000000001</v>
      </c>
      <c r="J491" s="37">
        <v>2765.8928000000001</v>
      </c>
      <c r="K491" s="37">
        <v>2765.8928000000001</v>
      </c>
      <c r="L491" s="37">
        <v>2765.8928000000001</v>
      </c>
      <c r="M491" s="37">
        <v>2765.8928000000001</v>
      </c>
      <c r="N491" s="37">
        <v>2765.8928000000001</v>
      </c>
      <c r="O491" s="37">
        <v>2765.8928000000001</v>
      </c>
      <c r="P491" s="37">
        <v>2765.8928000000001</v>
      </c>
      <c r="Q491" s="37">
        <v>2765.8928000000001</v>
      </c>
      <c r="R491" s="37">
        <v>2765.8928000000001</v>
      </c>
      <c r="S491" s="37">
        <v>2765.8928000000001</v>
      </c>
    </row>
    <row r="492" spans="1:19">
      <c r="B492" s="6">
        <v>2008</v>
      </c>
      <c r="C492" s="36"/>
      <c r="D492" s="36"/>
      <c r="E492" s="37">
        <v>1289.288</v>
      </c>
      <c r="F492" s="37">
        <v>1289.288</v>
      </c>
      <c r="G492" s="37">
        <v>1289.288</v>
      </c>
      <c r="H492" s="37">
        <v>1289.288</v>
      </c>
      <c r="I492" s="37">
        <v>1289.288</v>
      </c>
      <c r="J492" s="37">
        <v>1289.288</v>
      </c>
      <c r="K492" s="37">
        <v>1289.288</v>
      </c>
      <c r="L492" s="37">
        <v>1289.288</v>
      </c>
      <c r="M492" s="37">
        <v>1289.288</v>
      </c>
      <c r="N492" s="37">
        <v>1289.288</v>
      </c>
      <c r="O492" s="37">
        <v>1289.288</v>
      </c>
      <c r="P492" s="37">
        <v>1289.288</v>
      </c>
      <c r="Q492" s="37">
        <v>1289.288</v>
      </c>
      <c r="R492" s="37">
        <v>1289.288</v>
      </c>
      <c r="S492" s="37">
        <v>1289.288</v>
      </c>
    </row>
    <row r="493" spans="1:19">
      <c r="B493" s="6">
        <v>2007</v>
      </c>
      <c r="C493" s="36"/>
      <c r="D493" s="37">
        <v>1376.6764000000003</v>
      </c>
      <c r="E493" s="37">
        <v>1376.6764000000003</v>
      </c>
      <c r="F493" s="37">
        <v>1376.6764000000003</v>
      </c>
      <c r="G493" s="37">
        <v>1376.6764000000003</v>
      </c>
      <c r="H493" s="37">
        <v>1376.6764000000003</v>
      </c>
      <c r="I493" s="37">
        <v>1376.6764000000003</v>
      </c>
      <c r="J493" s="37">
        <v>1376.6764000000003</v>
      </c>
      <c r="K493" s="37">
        <v>1376.6764000000003</v>
      </c>
      <c r="L493" s="37">
        <v>1376.6764000000003</v>
      </c>
      <c r="M493" s="37">
        <v>1376.6764000000003</v>
      </c>
      <c r="N493" s="37">
        <v>1376.6764000000003</v>
      </c>
      <c r="O493" s="37">
        <v>1376.6764000000003</v>
      </c>
      <c r="P493" s="37">
        <v>1376.6764000000003</v>
      </c>
      <c r="Q493" s="37">
        <v>1376.6764000000003</v>
      </c>
      <c r="R493" s="37">
        <v>1376.6764000000003</v>
      </c>
      <c r="S493" s="37">
        <v>1376.6764000000003</v>
      </c>
    </row>
    <row r="494" spans="1:19">
      <c r="B494" s="6">
        <v>2006</v>
      </c>
      <c r="C494" s="37">
        <v>1831.4076</v>
      </c>
      <c r="D494" s="37">
        <v>1831.4076</v>
      </c>
      <c r="E494" s="37">
        <v>1831.4076</v>
      </c>
      <c r="F494" s="37">
        <v>1831.4076</v>
      </c>
      <c r="G494" s="37">
        <v>1626.8076000000001</v>
      </c>
      <c r="H494" s="37">
        <v>1626.8076000000001</v>
      </c>
      <c r="I494" s="37">
        <v>1626.8076000000001</v>
      </c>
      <c r="J494" s="37">
        <v>1626.8076000000001</v>
      </c>
      <c r="K494" s="37">
        <v>1626.8076000000001</v>
      </c>
      <c r="L494" s="37">
        <v>1626.8076000000001</v>
      </c>
      <c r="M494" s="37">
        <v>1626.8076000000001</v>
      </c>
      <c r="N494" s="37">
        <v>1626.8076000000001</v>
      </c>
      <c r="O494" s="37">
        <v>1626.8076000000001</v>
      </c>
      <c r="P494" s="37">
        <v>1626.8076000000001</v>
      </c>
      <c r="Q494" s="37">
        <v>1626.8076000000001</v>
      </c>
      <c r="R494" s="37">
        <v>1626.8076000000001</v>
      </c>
      <c r="S494" s="37">
        <v>1626.8076000000001</v>
      </c>
    </row>
    <row r="495" spans="1:19">
      <c r="B495" s="6">
        <v>2005</v>
      </c>
      <c r="C495" s="37">
        <v>1425.6884000000005</v>
      </c>
      <c r="D495" s="37">
        <v>1425.6884000000005</v>
      </c>
      <c r="E495" s="37">
        <v>1425.6884000000005</v>
      </c>
      <c r="F495" s="37">
        <v>1425.6884000000005</v>
      </c>
      <c r="G495" s="37">
        <v>1425.6884000000005</v>
      </c>
      <c r="H495" s="37">
        <v>1425.6884000000005</v>
      </c>
      <c r="I495" s="37">
        <v>1425.6884000000005</v>
      </c>
      <c r="J495" s="37">
        <v>1425.6884000000005</v>
      </c>
      <c r="K495" s="37">
        <v>1425.6884000000005</v>
      </c>
      <c r="L495" s="37">
        <v>1425.6884000000005</v>
      </c>
      <c r="M495" s="37">
        <v>1425.6884000000005</v>
      </c>
      <c r="N495" s="37">
        <v>1425.6884000000005</v>
      </c>
      <c r="O495" s="37">
        <v>1425.6884000000005</v>
      </c>
      <c r="P495" s="37">
        <v>1425.6884000000005</v>
      </c>
      <c r="Q495" s="37">
        <v>1425.6884000000005</v>
      </c>
      <c r="R495" s="37">
        <v>1425.6884000000005</v>
      </c>
      <c r="S495" s="37">
        <v>1425.6884000000005</v>
      </c>
    </row>
    <row r="496" spans="1:19">
      <c r="B496" s="6">
        <v>2004</v>
      </c>
      <c r="C496" s="37">
        <v>2105.73</v>
      </c>
      <c r="D496" s="37">
        <v>2105.73</v>
      </c>
      <c r="E496" s="37">
        <v>2105.73</v>
      </c>
      <c r="F496" s="37">
        <v>2105.73</v>
      </c>
      <c r="G496" s="37">
        <v>2105.73</v>
      </c>
      <c r="H496" s="37">
        <v>2105.73</v>
      </c>
      <c r="I496" s="37">
        <v>2105.73</v>
      </c>
      <c r="J496" s="37">
        <v>2105.73</v>
      </c>
      <c r="K496" s="37">
        <v>2105.73</v>
      </c>
      <c r="L496" s="37">
        <v>2105.73</v>
      </c>
      <c r="M496" s="37">
        <v>2105.73</v>
      </c>
      <c r="N496" s="37">
        <v>2105.73</v>
      </c>
      <c r="O496" s="37">
        <v>2105.73</v>
      </c>
      <c r="P496" s="37">
        <v>2105.73</v>
      </c>
      <c r="Q496" s="37">
        <v>2105.73</v>
      </c>
      <c r="R496" s="37">
        <v>2105.73</v>
      </c>
      <c r="S496" s="37">
        <v>2105.73</v>
      </c>
    </row>
    <row r="497" spans="2:19">
      <c r="B497" s="6">
        <v>2003</v>
      </c>
      <c r="C497" s="37">
        <v>1243.8</v>
      </c>
      <c r="D497" s="37">
        <v>1243.8</v>
      </c>
      <c r="E497" s="37">
        <v>1243.8</v>
      </c>
      <c r="F497" s="37">
        <v>1243.8</v>
      </c>
      <c r="G497" s="37">
        <v>882.88559999999995</v>
      </c>
      <c r="H497" s="37">
        <v>882.88559999999995</v>
      </c>
      <c r="I497" s="37">
        <v>882.88559999999995</v>
      </c>
      <c r="J497" s="37">
        <v>882.88559999999995</v>
      </c>
      <c r="K497" s="37">
        <v>882.88559999999995</v>
      </c>
      <c r="L497" s="37">
        <v>882.88559999999995</v>
      </c>
      <c r="M497" s="37">
        <v>882.88559999999995</v>
      </c>
      <c r="N497" s="37">
        <v>882.88559999999995</v>
      </c>
      <c r="O497" s="37">
        <v>882.88559999999995</v>
      </c>
      <c r="P497" s="37">
        <v>882.88559999999995</v>
      </c>
      <c r="Q497" s="37">
        <v>882.88559999999995</v>
      </c>
      <c r="R497" s="37">
        <v>882.88559999999995</v>
      </c>
      <c r="S497" s="37">
        <v>882.88559999999995</v>
      </c>
    </row>
    <row r="498" spans="2:19">
      <c r="B498" s="6">
        <v>2002</v>
      </c>
      <c r="C498" s="37">
        <v>1990.45</v>
      </c>
      <c r="D498" s="37">
        <v>1990.45</v>
      </c>
      <c r="E498" s="37">
        <v>1990.45</v>
      </c>
      <c r="F498" s="37">
        <v>1990.45</v>
      </c>
      <c r="G498" s="37">
        <v>1550.626</v>
      </c>
      <c r="H498" s="37">
        <v>1550.626</v>
      </c>
      <c r="I498" s="37">
        <v>1550.626</v>
      </c>
      <c r="J498" s="37">
        <v>1550.626</v>
      </c>
      <c r="K498" s="37">
        <v>1550.626</v>
      </c>
      <c r="L498" s="37">
        <v>1550.626</v>
      </c>
      <c r="M498" s="37">
        <v>1550.626</v>
      </c>
      <c r="N498" s="37">
        <v>1550.626</v>
      </c>
      <c r="O498" s="37">
        <v>1550.626</v>
      </c>
      <c r="P498" s="37">
        <v>1550.626</v>
      </c>
      <c r="Q498" s="37">
        <v>1550.626</v>
      </c>
      <c r="R498" s="37">
        <v>1550.626</v>
      </c>
      <c r="S498" s="37">
        <v>1550.626</v>
      </c>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row>
    <row r="500" spans="2:19">
      <c r="B500" s="6">
        <v>2000</v>
      </c>
      <c r="C500" s="37">
        <v>877</v>
      </c>
      <c r="D500" s="37">
        <v>877</v>
      </c>
      <c r="E500" s="37">
        <v>877</v>
      </c>
      <c r="F500" s="37">
        <v>877</v>
      </c>
      <c r="G500" s="37">
        <v>877</v>
      </c>
      <c r="H500" s="37">
        <v>877</v>
      </c>
      <c r="I500" s="37">
        <v>877</v>
      </c>
      <c r="J500" s="37">
        <v>877</v>
      </c>
      <c r="K500" s="37">
        <v>877</v>
      </c>
      <c r="L500" s="37">
        <v>877</v>
      </c>
      <c r="M500" s="37">
        <v>877</v>
      </c>
      <c r="N500" s="37">
        <v>877</v>
      </c>
      <c r="O500" s="37">
        <v>877</v>
      </c>
      <c r="P500" s="37">
        <v>877</v>
      </c>
      <c r="Q500" s="37">
        <v>877</v>
      </c>
      <c r="R500" s="37">
        <v>877</v>
      </c>
      <c r="S500" s="37">
        <v>877</v>
      </c>
    </row>
    <row r="501" spans="2:19">
      <c r="B501" s="6">
        <v>1999</v>
      </c>
      <c r="C501" s="37">
        <v>803.63</v>
      </c>
      <c r="D501" s="37">
        <v>803.63</v>
      </c>
      <c r="E501" s="37">
        <v>803.63</v>
      </c>
      <c r="F501" s="37">
        <v>803.63</v>
      </c>
      <c r="G501" s="37">
        <v>803.63</v>
      </c>
      <c r="H501" s="37">
        <v>803.63</v>
      </c>
      <c r="I501" s="37">
        <v>803.63</v>
      </c>
      <c r="J501" s="37">
        <v>803.63</v>
      </c>
      <c r="K501" s="37">
        <v>803.63</v>
      </c>
      <c r="L501" s="37">
        <v>803.63</v>
      </c>
      <c r="M501" s="37">
        <v>803.63</v>
      </c>
      <c r="N501" s="37">
        <v>803.63</v>
      </c>
      <c r="O501" s="37">
        <v>803.63</v>
      </c>
      <c r="P501" s="37">
        <v>803.63</v>
      </c>
      <c r="Q501" s="37">
        <v>803.63</v>
      </c>
      <c r="R501" s="37">
        <v>803.63</v>
      </c>
      <c r="S501" s="37">
        <v>803.63</v>
      </c>
    </row>
    <row r="502" spans="2:19">
      <c r="B502" s="6">
        <v>1998</v>
      </c>
      <c r="C502" s="37">
        <v>3758.66</v>
      </c>
      <c r="D502" s="37">
        <v>3758.66</v>
      </c>
      <c r="E502" s="37">
        <v>3758.66</v>
      </c>
      <c r="F502" s="37">
        <v>3758.66</v>
      </c>
      <c r="G502" s="37">
        <v>3758.66</v>
      </c>
      <c r="H502" s="37">
        <v>3758.66</v>
      </c>
      <c r="I502" s="37">
        <v>3758.66</v>
      </c>
      <c r="J502" s="37">
        <v>3758.66</v>
      </c>
      <c r="K502" s="37">
        <v>3758.66</v>
      </c>
      <c r="L502" s="37">
        <v>3758.66</v>
      </c>
      <c r="M502" s="37">
        <v>3758.66</v>
      </c>
      <c r="N502" s="37">
        <v>3758.66</v>
      </c>
      <c r="O502" s="37">
        <v>3758.66</v>
      </c>
      <c r="P502" s="37">
        <v>3758.66</v>
      </c>
      <c r="Q502" s="37">
        <v>3758.66</v>
      </c>
      <c r="R502" s="37">
        <v>3758.66</v>
      </c>
      <c r="S502" s="37">
        <v>3758.66</v>
      </c>
    </row>
    <row r="503" spans="2:19">
      <c r="B503" s="6">
        <v>1997</v>
      </c>
      <c r="C503" s="37">
        <v>169802.82399999999</v>
      </c>
      <c r="D503" s="37">
        <v>169802.82399999999</v>
      </c>
      <c r="E503" s="37">
        <v>169802.82399999999</v>
      </c>
      <c r="F503" s="37">
        <v>169802.82399999999</v>
      </c>
      <c r="G503" s="37">
        <v>165402.82399999999</v>
      </c>
      <c r="H503" s="37">
        <v>165402.82399999999</v>
      </c>
      <c r="I503" s="37">
        <v>165402.82399999999</v>
      </c>
      <c r="J503" s="37">
        <v>165402.82399999999</v>
      </c>
      <c r="K503" s="37">
        <v>165402.82399999999</v>
      </c>
      <c r="L503" s="37">
        <v>165402.82399999999</v>
      </c>
      <c r="M503" s="37">
        <v>165402.82399999999</v>
      </c>
      <c r="N503" s="37">
        <v>165402.82399999999</v>
      </c>
      <c r="O503" s="37">
        <v>165402.82399999999</v>
      </c>
      <c r="P503" s="37">
        <v>165402.82399999999</v>
      </c>
      <c r="Q503" s="37">
        <v>165402.82399999999</v>
      </c>
      <c r="R503" s="37">
        <v>165402.82399999999</v>
      </c>
      <c r="S503" s="37">
        <v>165402.82399999999</v>
      </c>
    </row>
    <row r="504" spans="2:19">
      <c r="B504" s="6">
        <v>1996</v>
      </c>
      <c r="C504" s="37">
        <v>2362.1664000000001</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727.54880000000003</v>
      </c>
      <c r="D506" s="37">
        <v>727.54880000000003</v>
      </c>
      <c r="E506" s="37">
        <v>727.54880000000003</v>
      </c>
      <c r="F506" s="37">
        <v>727.54880000000003</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421.72</v>
      </c>
      <c r="D507" s="37">
        <v>421.72</v>
      </c>
      <c r="E507" s="37">
        <v>421.72</v>
      </c>
      <c r="F507" s="37">
        <v>421.72</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68" t="s">
        <v>13</v>
      </c>
      <c r="B571" s="7" t="s">
        <v>10</v>
      </c>
      <c r="C571" s="8">
        <f>SUM(C494:C570)</f>
        <v>187350.62519999998</v>
      </c>
      <c r="D571" s="8">
        <f>SUM(D493:D570)</f>
        <v>186365.13519999999</v>
      </c>
      <c r="E571" s="8">
        <f>SUM(E492:E570)</f>
        <v>187654.42319999999</v>
      </c>
      <c r="F571" s="8">
        <f>SUM(F491:F570)</f>
        <v>190420.31599999999</v>
      </c>
      <c r="G571" s="8">
        <f>SUM(G490:G570)</f>
        <v>188217.2084</v>
      </c>
      <c r="H571" s="8">
        <f>SUM(H484:H570)</f>
        <v>202291.33559999999</v>
      </c>
      <c r="I571" s="8">
        <f>SUM(I484:I570)</f>
        <v>253404.76909999998</v>
      </c>
      <c r="J571" s="8">
        <f t="shared" ref="J571" si="7">SUM(J484:J570)</f>
        <v>260913.37609999999</v>
      </c>
      <c r="K571" s="8">
        <f>SUM(K484:K570)</f>
        <v>265568.05009999999</v>
      </c>
      <c r="L571" s="8">
        <f t="shared" ref="L571" si="8">SUM(L484:L570)</f>
        <v>267406.05109999998</v>
      </c>
      <c r="M571" s="8">
        <f>SUM(M484:M570)</f>
        <v>275860.84710000001</v>
      </c>
      <c r="N571" s="11">
        <f>SUM(N479:N570)</f>
        <v>286779.84710000001</v>
      </c>
      <c r="O571" s="11">
        <f>SUM(O479:O570)</f>
        <v>293138.84710000001</v>
      </c>
      <c r="P571" s="11">
        <f>SUM(P479:P570)</f>
        <v>308797.35710000002</v>
      </c>
      <c r="Q571" s="11">
        <f>SUM(Q479:Q570)</f>
        <v>311778.12560000003</v>
      </c>
      <c r="R571" s="11">
        <f>SUM(R478:R570)</f>
        <v>316409.13010000007</v>
      </c>
      <c r="S571" s="11">
        <f>SUM(S478:S570)</f>
        <v>320857.55560000008</v>
      </c>
    </row>
    <row r="572" spans="1:19">
      <c r="A572" s="69"/>
      <c r="B572" s="7"/>
      <c r="C572" s="8"/>
      <c r="D572" s="8"/>
      <c r="E572" s="8"/>
      <c r="F572" s="8"/>
      <c r="G572" s="8"/>
      <c r="H572" s="8"/>
      <c r="I572" s="8"/>
      <c r="J572" s="8"/>
      <c r="K572" s="8"/>
      <c r="L572" s="8"/>
      <c r="M572" s="10"/>
    </row>
    <row r="573" spans="1:19">
      <c r="A573" s="70" t="s">
        <v>115</v>
      </c>
      <c r="B573" s="6">
        <v>2022</v>
      </c>
      <c r="C573" s="36"/>
      <c r="D573" s="36"/>
      <c r="E573" s="36"/>
      <c r="F573" s="36"/>
      <c r="G573" s="36"/>
      <c r="H573" s="36"/>
      <c r="I573" s="36"/>
      <c r="J573" s="36"/>
      <c r="K573" s="36"/>
      <c r="L573" s="36"/>
      <c r="M573" s="36"/>
      <c r="N573" s="36"/>
      <c r="O573" s="36"/>
      <c r="P573" s="36"/>
      <c r="Q573" s="36"/>
      <c r="R573" s="67"/>
      <c r="S573" s="37">
        <v>37751.660000000003</v>
      </c>
    </row>
    <row r="574" spans="1:19">
      <c r="A574" s="38"/>
      <c r="B574" s="6">
        <v>2021</v>
      </c>
      <c r="C574" s="36"/>
      <c r="D574" s="36"/>
      <c r="E574" s="36"/>
      <c r="F574" s="36"/>
      <c r="G574" s="36"/>
      <c r="H574" s="36"/>
      <c r="I574" s="36"/>
      <c r="J574" s="36"/>
      <c r="K574" s="36"/>
      <c r="L574" s="36"/>
      <c r="M574" s="36"/>
      <c r="N574" s="36"/>
      <c r="O574" s="36"/>
      <c r="P574" s="36"/>
      <c r="Q574" s="36"/>
      <c r="R574" s="37">
        <v>8848.4699999999993</v>
      </c>
      <c r="S574" s="37">
        <v>8848.4699999999993</v>
      </c>
    </row>
    <row r="575" spans="1:19">
      <c r="B575" s="6">
        <v>2020</v>
      </c>
      <c r="C575" s="36"/>
      <c r="D575" s="36"/>
      <c r="E575" s="36"/>
      <c r="F575" s="36"/>
      <c r="G575" s="36"/>
      <c r="H575" s="36"/>
      <c r="I575" s="36"/>
      <c r="J575" s="36"/>
      <c r="K575" s="36"/>
      <c r="L575" s="36"/>
      <c r="M575" s="36"/>
      <c r="N575" s="36"/>
      <c r="O575" s="36"/>
      <c r="P575" s="36"/>
      <c r="Q575" s="37">
        <v>16357.46</v>
      </c>
      <c r="R575" s="37">
        <v>16357.46</v>
      </c>
      <c r="S575" s="37">
        <v>16357.46</v>
      </c>
    </row>
    <row r="576" spans="1:19">
      <c r="A576" s="40"/>
      <c r="B576" s="6">
        <v>2019</v>
      </c>
      <c r="C576" s="36"/>
      <c r="D576" s="36"/>
      <c r="E576" s="36"/>
      <c r="F576" s="36"/>
      <c r="G576" s="36"/>
      <c r="H576" s="36"/>
      <c r="I576" s="36"/>
      <c r="J576" s="36"/>
      <c r="K576" s="36"/>
      <c r="L576" s="36"/>
      <c r="M576" s="36"/>
      <c r="N576" s="36"/>
      <c r="O576" s="36"/>
      <c r="P576" s="37">
        <v>11725.1</v>
      </c>
      <c r="Q576" s="37">
        <v>11725.1</v>
      </c>
      <c r="R576" s="37">
        <v>11725.1</v>
      </c>
      <c r="S576" s="37">
        <v>11725.1</v>
      </c>
    </row>
    <row r="577" spans="1:19">
      <c r="A577" s="40"/>
      <c r="B577" s="6">
        <v>2018</v>
      </c>
      <c r="C577" s="36"/>
      <c r="D577" s="36"/>
      <c r="E577" s="36"/>
      <c r="F577" s="36"/>
      <c r="G577" s="36"/>
      <c r="H577" s="36"/>
      <c r="I577" s="36"/>
      <c r="J577" s="36"/>
      <c r="K577" s="36"/>
      <c r="L577" s="36"/>
      <c r="M577" s="36"/>
      <c r="N577" s="36"/>
      <c r="O577" s="37">
        <v>20341</v>
      </c>
      <c r="P577" s="37">
        <v>20341</v>
      </c>
      <c r="Q577" s="37">
        <v>20341</v>
      </c>
      <c r="R577" s="37">
        <v>20341</v>
      </c>
      <c r="S577" s="37">
        <v>20341</v>
      </c>
    </row>
    <row r="578" spans="1:19">
      <c r="A578" s="40"/>
      <c r="B578" s="6">
        <v>2017</v>
      </c>
      <c r="C578" s="36"/>
      <c r="D578" s="36"/>
      <c r="E578" s="36"/>
      <c r="F578" s="36"/>
      <c r="G578" s="36"/>
      <c r="H578" s="36"/>
      <c r="I578" s="36"/>
      <c r="J578" s="36"/>
      <c r="K578" s="36"/>
      <c r="L578" s="36"/>
      <c r="M578" s="36"/>
      <c r="N578" s="37">
        <v>9983</v>
      </c>
      <c r="O578" s="37">
        <v>9983</v>
      </c>
      <c r="P578" s="37">
        <v>9983</v>
      </c>
      <c r="Q578" s="37">
        <v>9983</v>
      </c>
      <c r="R578" s="37">
        <v>9983</v>
      </c>
      <c r="S578" s="37">
        <v>9983</v>
      </c>
    </row>
    <row r="579" spans="1:19">
      <c r="B579" s="6">
        <v>2016</v>
      </c>
      <c r="C579" s="36"/>
      <c r="D579" s="36"/>
      <c r="E579" s="36"/>
      <c r="F579" s="36"/>
      <c r="G579" s="36"/>
      <c r="H579" s="36"/>
      <c r="I579" s="36"/>
      <c r="J579" s="36"/>
      <c r="K579" s="36"/>
      <c r="L579" s="36"/>
      <c r="M579" s="37">
        <v>5289.8</v>
      </c>
      <c r="N579" s="37">
        <v>5289.8</v>
      </c>
      <c r="O579" s="37">
        <v>5289.8</v>
      </c>
      <c r="P579" s="37">
        <v>5289.8</v>
      </c>
      <c r="Q579" s="37">
        <v>5289.8</v>
      </c>
      <c r="R579" s="37">
        <v>5289.8</v>
      </c>
      <c r="S579" s="37">
        <v>5289.8</v>
      </c>
    </row>
    <row r="580" spans="1:19">
      <c r="B580" s="6">
        <v>2015</v>
      </c>
      <c r="C580" s="36"/>
      <c r="D580" s="36"/>
      <c r="E580" s="36"/>
      <c r="F580" s="36"/>
      <c r="G580" s="36"/>
      <c r="H580" s="36"/>
      <c r="I580" s="36"/>
      <c r="J580" s="36"/>
      <c r="K580" s="36"/>
      <c r="L580" s="37">
        <v>3437.72</v>
      </c>
      <c r="M580" s="37">
        <v>3437.72</v>
      </c>
      <c r="N580" s="37">
        <v>3437.72</v>
      </c>
      <c r="O580" s="37">
        <v>3437.72</v>
      </c>
      <c r="P580" s="37">
        <v>3437.72</v>
      </c>
      <c r="Q580" s="37">
        <v>3437.72</v>
      </c>
      <c r="R580" s="37">
        <v>3437.72</v>
      </c>
      <c r="S580" s="37">
        <v>3437.72</v>
      </c>
    </row>
    <row r="581" spans="1:19">
      <c r="B581" s="6">
        <v>2014</v>
      </c>
      <c r="C581" s="36"/>
      <c r="D581" s="36"/>
      <c r="E581" s="36"/>
      <c r="F581" s="36"/>
      <c r="G581" s="36"/>
      <c r="H581" s="36"/>
      <c r="I581" s="36"/>
      <c r="J581" s="36"/>
      <c r="K581" s="37">
        <v>6610.2880000000014</v>
      </c>
      <c r="L581" s="37">
        <v>6610.2880000000014</v>
      </c>
      <c r="M581" s="37">
        <v>6610.2880000000014</v>
      </c>
      <c r="N581" s="37">
        <v>6610.2880000000014</v>
      </c>
      <c r="O581" s="37">
        <v>6610.2880000000014</v>
      </c>
      <c r="P581" s="37">
        <v>6610.2880000000014</v>
      </c>
      <c r="Q581" s="37">
        <v>6610.2880000000014</v>
      </c>
      <c r="R581" s="37">
        <v>6610.2880000000014</v>
      </c>
      <c r="S581" s="37">
        <v>6610.2880000000014</v>
      </c>
    </row>
    <row r="582" spans="1:19">
      <c r="B582" s="6">
        <v>2013</v>
      </c>
      <c r="C582" s="36"/>
      <c r="D582" s="36"/>
      <c r="E582" s="36"/>
      <c r="F582" s="36"/>
      <c r="G582" s="36"/>
      <c r="H582" s="36"/>
      <c r="I582" s="36"/>
      <c r="J582" s="37">
        <v>1539.085</v>
      </c>
      <c r="K582" s="37">
        <v>1539.085</v>
      </c>
      <c r="L582" s="37">
        <v>1539.085</v>
      </c>
      <c r="M582" s="37">
        <v>1539.085</v>
      </c>
      <c r="N582" s="37">
        <v>1539.085</v>
      </c>
      <c r="O582" s="37">
        <v>1539.085</v>
      </c>
      <c r="P582" s="37">
        <v>1539.085</v>
      </c>
      <c r="Q582" s="37">
        <v>1539.085</v>
      </c>
      <c r="R582" s="37">
        <v>1539.085</v>
      </c>
      <c r="S582" s="37">
        <v>1539.085</v>
      </c>
    </row>
    <row r="583" spans="1:19">
      <c r="B583" s="6">
        <v>2012</v>
      </c>
      <c r="C583" s="36"/>
      <c r="D583" s="36"/>
      <c r="E583" s="36"/>
      <c r="F583" s="36"/>
      <c r="G583" s="36"/>
      <c r="H583" s="36"/>
      <c r="I583" s="37">
        <v>19531.68</v>
      </c>
      <c r="J583" s="37">
        <v>19531.68</v>
      </c>
      <c r="K583" s="37">
        <v>19531.68</v>
      </c>
      <c r="L583" s="37">
        <v>19531.68</v>
      </c>
      <c r="M583" s="37">
        <v>19531.68</v>
      </c>
      <c r="N583" s="37">
        <v>19531.68</v>
      </c>
      <c r="O583" s="37">
        <v>19531.68</v>
      </c>
      <c r="P583" s="37">
        <v>19531.68</v>
      </c>
      <c r="Q583" s="37">
        <v>19531.68</v>
      </c>
      <c r="R583" s="37">
        <v>19531.68</v>
      </c>
      <c r="S583" s="37">
        <v>19531.68</v>
      </c>
    </row>
    <row r="584" spans="1:19">
      <c r="B584" s="6">
        <v>2011</v>
      </c>
      <c r="C584" s="36"/>
      <c r="D584" s="36"/>
      <c r="E584" s="36"/>
      <c r="F584" s="36"/>
      <c r="G584" s="36"/>
      <c r="H584" s="37">
        <v>10233.795599999999</v>
      </c>
      <c r="I584" s="37">
        <v>10233.795599999999</v>
      </c>
      <c r="J584" s="37">
        <v>10233.795599999999</v>
      </c>
      <c r="K584" s="37">
        <v>10233.795599999999</v>
      </c>
      <c r="L584" s="37">
        <v>10233.795599999999</v>
      </c>
      <c r="M584" s="37">
        <v>10233.795599999999</v>
      </c>
      <c r="N584" s="37">
        <v>10233.795599999999</v>
      </c>
      <c r="O584" s="37">
        <v>10233.795599999999</v>
      </c>
      <c r="P584" s="37">
        <v>10233.795599999999</v>
      </c>
      <c r="Q584" s="37">
        <v>10233.795599999999</v>
      </c>
      <c r="R584" s="37">
        <v>10233.795599999999</v>
      </c>
      <c r="S584" s="37">
        <v>10233.795599999999</v>
      </c>
    </row>
    <row r="585" spans="1:19">
      <c r="B585" s="6">
        <v>2010</v>
      </c>
      <c r="C585" s="36"/>
      <c r="D585" s="36"/>
      <c r="E585" s="36"/>
      <c r="F585" s="36"/>
      <c r="G585" s="37">
        <v>2486.2956000000004</v>
      </c>
      <c r="H585" s="37">
        <v>2486.2956000000004</v>
      </c>
      <c r="I585" s="37">
        <v>2486.2956000000004</v>
      </c>
      <c r="J585" s="37">
        <v>2486.2956000000004</v>
      </c>
      <c r="K585" s="37">
        <v>2486.2956000000004</v>
      </c>
      <c r="L585" s="37">
        <v>2486.2956000000004</v>
      </c>
      <c r="M585" s="37">
        <v>2486.2956000000004</v>
      </c>
      <c r="N585" s="37">
        <v>2486.2956000000004</v>
      </c>
      <c r="O585" s="37">
        <v>2486.2956000000004</v>
      </c>
      <c r="P585" s="37">
        <v>2486.2956000000004</v>
      </c>
      <c r="Q585" s="37">
        <v>2486.2956000000004</v>
      </c>
      <c r="R585" s="37">
        <v>2486.2956000000004</v>
      </c>
      <c r="S585" s="37">
        <v>2486.2956000000004</v>
      </c>
    </row>
    <row r="586" spans="1:19">
      <c r="B586" s="6">
        <v>2009</v>
      </c>
      <c r="C586" s="36"/>
      <c r="D586" s="36"/>
      <c r="E586" s="36"/>
      <c r="F586" s="37">
        <v>8739.982</v>
      </c>
      <c r="G586" s="37">
        <v>8739.982</v>
      </c>
      <c r="H586" s="37">
        <v>8739.982</v>
      </c>
      <c r="I586" s="37">
        <v>8739.982</v>
      </c>
      <c r="J586" s="37">
        <v>8739.982</v>
      </c>
      <c r="K586" s="37">
        <v>8739.982</v>
      </c>
      <c r="L586" s="37">
        <v>8739.982</v>
      </c>
      <c r="M586" s="37">
        <v>8739.982</v>
      </c>
      <c r="N586" s="37">
        <v>8739.982</v>
      </c>
      <c r="O586" s="37">
        <v>8739.982</v>
      </c>
      <c r="P586" s="37">
        <v>8739.982</v>
      </c>
      <c r="Q586" s="37">
        <v>8739.982</v>
      </c>
      <c r="R586" s="37">
        <v>8739.982</v>
      </c>
      <c r="S586" s="37">
        <v>8739.982</v>
      </c>
    </row>
    <row r="587" spans="1:19">
      <c r="B587" s="6">
        <v>2008</v>
      </c>
      <c r="C587" s="36"/>
      <c r="D587" s="36"/>
      <c r="E587" s="37">
        <v>445.84</v>
      </c>
      <c r="F587" s="37">
        <v>445.84</v>
      </c>
      <c r="G587" s="37">
        <v>445.84</v>
      </c>
      <c r="H587" s="37">
        <v>445.84</v>
      </c>
      <c r="I587" s="37">
        <v>445.84</v>
      </c>
      <c r="J587" s="37">
        <v>445.84</v>
      </c>
      <c r="K587" s="37">
        <v>445.84</v>
      </c>
      <c r="L587" s="37">
        <v>445.84</v>
      </c>
      <c r="M587" s="37">
        <v>445.84</v>
      </c>
      <c r="N587" s="37">
        <v>445.84</v>
      </c>
      <c r="O587" s="37">
        <v>445.84</v>
      </c>
      <c r="P587" s="37">
        <v>445.84</v>
      </c>
      <c r="Q587" s="37">
        <v>445.84</v>
      </c>
      <c r="R587" s="37">
        <v>445.84</v>
      </c>
      <c r="S587" s="37">
        <v>445.84</v>
      </c>
    </row>
    <row r="588" spans="1:19">
      <c r="B588" s="6">
        <v>2007</v>
      </c>
      <c r="C588" s="36"/>
      <c r="D588" s="37">
        <v>0</v>
      </c>
      <c r="E588" s="37">
        <v>0</v>
      </c>
      <c r="F588" s="37">
        <v>0</v>
      </c>
      <c r="G588" s="37">
        <v>0</v>
      </c>
      <c r="H588" s="37">
        <v>0</v>
      </c>
      <c r="I588" s="37">
        <v>0</v>
      </c>
      <c r="J588" s="37">
        <v>0</v>
      </c>
      <c r="K588" s="37">
        <v>0</v>
      </c>
      <c r="L588" s="37">
        <v>0</v>
      </c>
      <c r="M588" s="37">
        <v>0</v>
      </c>
      <c r="N588" s="37">
        <v>0</v>
      </c>
      <c r="O588" s="37">
        <v>0</v>
      </c>
      <c r="P588" s="37">
        <v>0</v>
      </c>
      <c r="Q588" s="37">
        <v>0</v>
      </c>
      <c r="R588" s="37">
        <v>0</v>
      </c>
      <c r="S588" s="37">
        <v>0</v>
      </c>
    </row>
    <row r="589" spans="1:19">
      <c r="B589" s="6">
        <v>2006</v>
      </c>
      <c r="C589" s="37">
        <v>1203.3476000000001</v>
      </c>
      <c r="D589" s="37">
        <v>1203.3476000000001</v>
      </c>
      <c r="E589" s="37">
        <v>1203.3476000000001</v>
      </c>
      <c r="F589" s="37">
        <v>1203.3476000000001</v>
      </c>
      <c r="G589" s="37">
        <v>1203.3476000000001</v>
      </c>
      <c r="H589" s="37">
        <v>1203.3476000000001</v>
      </c>
      <c r="I589" s="37">
        <v>1203.3476000000001</v>
      </c>
      <c r="J589" s="37">
        <v>1203.3476000000001</v>
      </c>
      <c r="K589" s="37">
        <v>1203.3476000000001</v>
      </c>
      <c r="L589" s="37">
        <v>1203.3476000000001</v>
      </c>
      <c r="M589" s="37">
        <v>1203.3476000000001</v>
      </c>
      <c r="N589" s="37">
        <v>1203.3476000000001</v>
      </c>
      <c r="O589" s="37">
        <v>1203.3476000000001</v>
      </c>
      <c r="P589" s="37">
        <v>1203.3476000000001</v>
      </c>
      <c r="Q589" s="37">
        <v>1203.3476000000001</v>
      </c>
      <c r="R589" s="37">
        <v>1203.3476000000001</v>
      </c>
      <c r="S589" s="37">
        <v>1203.3476000000001</v>
      </c>
    </row>
    <row r="590" spans="1:19">
      <c r="B590" s="6">
        <v>2005</v>
      </c>
      <c r="C590" s="37">
        <v>13639.5324</v>
      </c>
      <c r="D590" s="37">
        <v>13639.5324</v>
      </c>
      <c r="E590" s="37">
        <v>13639.5324</v>
      </c>
      <c r="F590" s="37">
        <v>13639.5324</v>
      </c>
      <c r="G590" s="37">
        <v>13639.5324</v>
      </c>
      <c r="H590" s="37">
        <v>13639.5324</v>
      </c>
      <c r="I590" s="37">
        <v>13639.5324</v>
      </c>
      <c r="J590" s="37">
        <v>13639.5324</v>
      </c>
      <c r="K590" s="37">
        <v>13639.5324</v>
      </c>
      <c r="L590" s="37">
        <v>13639.5324</v>
      </c>
      <c r="M590" s="37">
        <v>13639.5324</v>
      </c>
      <c r="N590" s="37">
        <v>13639.5324</v>
      </c>
      <c r="O590" s="37">
        <v>13639.5324</v>
      </c>
      <c r="P590" s="37">
        <v>13639.5324</v>
      </c>
      <c r="Q590" s="37">
        <v>13639.5324</v>
      </c>
      <c r="R590" s="37">
        <v>13639.5324</v>
      </c>
      <c r="S590" s="37">
        <v>13639.5324</v>
      </c>
    </row>
    <row r="591" spans="1:19">
      <c r="B591" s="6">
        <v>2004</v>
      </c>
      <c r="C591" s="37">
        <v>1608.48</v>
      </c>
      <c r="D591" s="37">
        <v>1417.454</v>
      </c>
      <c r="E591" s="37">
        <v>1417.454</v>
      </c>
      <c r="F591" s="37">
        <v>1417.454</v>
      </c>
      <c r="G591" s="37">
        <v>1417.454</v>
      </c>
      <c r="H591" s="37">
        <v>1417.454</v>
      </c>
      <c r="I591" s="37">
        <v>1417.454</v>
      </c>
      <c r="J591" s="37">
        <v>1417.454</v>
      </c>
      <c r="K591" s="37">
        <v>1417.454</v>
      </c>
      <c r="L591" s="37">
        <v>1417.454</v>
      </c>
      <c r="M591" s="37">
        <v>1417.454</v>
      </c>
      <c r="N591" s="37">
        <v>1417.454</v>
      </c>
      <c r="O591" s="37">
        <v>1417.454</v>
      </c>
      <c r="P591" s="37">
        <v>1417.454</v>
      </c>
      <c r="Q591" s="37">
        <v>1417.454</v>
      </c>
      <c r="R591" s="37">
        <v>1417.454</v>
      </c>
      <c r="S591" s="37">
        <v>1417.454</v>
      </c>
    </row>
    <row r="592" spans="1:19">
      <c r="B592" s="6">
        <v>2003</v>
      </c>
      <c r="C592" s="37">
        <v>9191.7199999999993</v>
      </c>
      <c r="D592" s="37">
        <v>9191.7199999999993</v>
      </c>
      <c r="E592" s="37">
        <v>9191.7199999999993</v>
      </c>
      <c r="F592" s="37">
        <v>9191.7199999999993</v>
      </c>
      <c r="G592" s="37">
        <v>6900.9523999999992</v>
      </c>
      <c r="H592" s="37">
        <v>6900.9523999999992</v>
      </c>
      <c r="I592" s="37">
        <v>6900.9523999999992</v>
      </c>
      <c r="J592" s="37">
        <v>6900.9523999999992</v>
      </c>
      <c r="K592" s="37">
        <v>6900.9523999999992</v>
      </c>
      <c r="L592" s="37">
        <v>6900.9523999999992</v>
      </c>
      <c r="M592" s="37">
        <v>6900.9523999999992</v>
      </c>
      <c r="N592" s="37">
        <v>6900.9523999999992</v>
      </c>
      <c r="O592" s="37">
        <v>6900.9523999999992</v>
      </c>
      <c r="P592" s="37">
        <v>6900.9523999999992</v>
      </c>
      <c r="Q592" s="37">
        <v>6900.9523999999992</v>
      </c>
      <c r="R592" s="37">
        <v>6900.9523999999992</v>
      </c>
      <c r="S592" s="37">
        <v>6900.9523999999992</v>
      </c>
    </row>
    <row r="593" spans="2:19">
      <c r="B593" s="6">
        <v>2002</v>
      </c>
      <c r="C593" s="37">
        <v>17045.89</v>
      </c>
      <c r="D593" s="37">
        <v>16815.932799999999</v>
      </c>
      <c r="E593" s="37">
        <v>16815.932799999999</v>
      </c>
      <c r="F593" s="37">
        <v>16815.932799999999</v>
      </c>
      <c r="G593" s="37">
        <v>16360.761599999998</v>
      </c>
      <c r="H593" s="37">
        <v>16360.761599999998</v>
      </c>
      <c r="I593" s="37">
        <v>16360.761599999998</v>
      </c>
      <c r="J593" s="37">
        <v>16360.761599999998</v>
      </c>
      <c r="K593" s="37">
        <v>16360.761599999998</v>
      </c>
      <c r="L593" s="37">
        <v>16360.761599999998</v>
      </c>
      <c r="M593" s="37">
        <v>16360.761599999998</v>
      </c>
      <c r="N593" s="37">
        <v>16360.761599999998</v>
      </c>
      <c r="O593" s="37">
        <v>16360.761599999998</v>
      </c>
      <c r="P593" s="37">
        <v>16360.761599999998</v>
      </c>
      <c r="Q593" s="37">
        <v>16360.761599999998</v>
      </c>
      <c r="R593" s="37">
        <v>16360.761599999998</v>
      </c>
      <c r="S593" s="37">
        <v>16360.761599999998</v>
      </c>
    </row>
    <row r="594" spans="2:19">
      <c r="B594" s="6">
        <v>2001</v>
      </c>
      <c r="C594" s="37">
        <v>18434.8</v>
      </c>
      <c r="D594" s="37">
        <v>18434.8</v>
      </c>
      <c r="E594" s="37">
        <v>18434.8</v>
      </c>
      <c r="F594" s="37">
        <v>18434.8</v>
      </c>
      <c r="G594" s="37">
        <v>18434.8</v>
      </c>
      <c r="H594" s="37">
        <v>18434.8</v>
      </c>
      <c r="I594" s="37">
        <v>18434.8</v>
      </c>
      <c r="J594" s="37">
        <v>18434.8</v>
      </c>
      <c r="K594" s="37">
        <v>18434.8</v>
      </c>
      <c r="L594" s="37">
        <v>18434.8</v>
      </c>
      <c r="M594" s="37">
        <v>18434.8</v>
      </c>
      <c r="N594" s="37">
        <v>18434.8</v>
      </c>
      <c r="O594" s="37">
        <v>18434.8</v>
      </c>
      <c r="P594" s="37">
        <v>18434.8</v>
      </c>
      <c r="Q594" s="37">
        <v>18434.8</v>
      </c>
      <c r="R594" s="37">
        <v>18434.8</v>
      </c>
      <c r="S594" s="37">
        <v>18434.8</v>
      </c>
    </row>
    <row r="595" spans="2:19">
      <c r="B595" s="6">
        <v>2000</v>
      </c>
      <c r="C595" s="37">
        <v>102.47</v>
      </c>
      <c r="D595" s="37">
        <v>102.47</v>
      </c>
      <c r="E595" s="37">
        <v>102.47</v>
      </c>
      <c r="F595" s="37">
        <v>102.47</v>
      </c>
      <c r="G595" s="37">
        <v>102.47</v>
      </c>
      <c r="H595" s="37">
        <v>102.47</v>
      </c>
      <c r="I595" s="37">
        <v>102.47</v>
      </c>
      <c r="J595" s="37">
        <v>102.47</v>
      </c>
      <c r="K595" s="37">
        <v>102.47</v>
      </c>
      <c r="L595" s="37">
        <v>102.47</v>
      </c>
      <c r="M595" s="37">
        <v>102.47</v>
      </c>
      <c r="N595" s="37">
        <v>102.47</v>
      </c>
      <c r="O595" s="37">
        <v>102.47</v>
      </c>
      <c r="P595" s="37">
        <v>102.47</v>
      </c>
      <c r="Q595" s="37">
        <v>102.47</v>
      </c>
      <c r="R595" s="37">
        <v>102.47</v>
      </c>
      <c r="S595" s="37">
        <v>102.47</v>
      </c>
    </row>
    <row r="596" spans="2:19">
      <c r="B596" s="6">
        <v>1999</v>
      </c>
      <c r="C596" s="37">
        <v>2001.89</v>
      </c>
      <c r="D596" s="37">
        <v>408.50000000000011</v>
      </c>
      <c r="E596" s="37">
        <v>408.50000000000011</v>
      </c>
      <c r="F596" s="37">
        <v>164.66080000000011</v>
      </c>
      <c r="G596" s="37">
        <v>164.66080000000011</v>
      </c>
      <c r="H596" s="37">
        <v>164.66080000000011</v>
      </c>
      <c r="I596" s="37">
        <v>164.66080000000011</v>
      </c>
      <c r="J596" s="37">
        <v>164.66080000000011</v>
      </c>
      <c r="K596" s="37">
        <v>164.66080000000011</v>
      </c>
      <c r="L596" s="37">
        <v>164.66080000000011</v>
      </c>
      <c r="M596" s="37">
        <v>164.66080000000011</v>
      </c>
      <c r="N596" s="37">
        <v>164.66080000000011</v>
      </c>
      <c r="O596" s="37">
        <v>164.66080000000011</v>
      </c>
      <c r="P596" s="37">
        <v>164.66080000000011</v>
      </c>
      <c r="Q596" s="37">
        <v>164.66080000000011</v>
      </c>
      <c r="R596" s="37">
        <v>164.66080000000011</v>
      </c>
      <c r="S596" s="37">
        <v>164.66080000000011</v>
      </c>
    </row>
    <row r="597" spans="2:19">
      <c r="B597" s="6">
        <v>1998</v>
      </c>
      <c r="C597" s="37">
        <v>4702.08</v>
      </c>
      <c r="D597" s="37">
        <v>4702.08</v>
      </c>
      <c r="E597" s="37">
        <v>4702.08</v>
      </c>
      <c r="F597" s="37">
        <v>4702.08</v>
      </c>
      <c r="G597" s="37">
        <v>4702.08</v>
      </c>
      <c r="H597" s="37">
        <v>4702.08</v>
      </c>
      <c r="I597" s="37">
        <v>4702.08</v>
      </c>
      <c r="J597" s="37">
        <v>4702.08</v>
      </c>
      <c r="K597" s="37">
        <v>4702.08</v>
      </c>
      <c r="L597" s="37">
        <v>4702.08</v>
      </c>
      <c r="M597" s="37">
        <v>4702.08</v>
      </c>
      <c r="N597" s="37">
        <v>4702.08</v>
      </c>
      <c r="O597" s="37">
        <v>4702.08</v>
      </c>
      <c r="P597" s="37">
        <v>4702.08</v>
      </c>
      <c r="Q597" s="37">
        <v>4702.08</v>
      </c>
      <c r="R597" s="37">
        <v>4702.08</v>
      </c>
      <c r="S597" s="37">
        <v>4702.08</v>
      </c>
    </row>
    <row r="598" spans="2:19">
      <c r="B598" s="6">
        <v>1997</v>
      </c>
      <c r="C598" s="37">
        <v>17590.59</v>
      </c>
      <c r="D598" s="37">
        <v>17590.59</v>
      </c>
      <c r="E598" s="37">
        <v>17590.59</v>
      </c>
      <c r="F598" s="37">
        <v>17590.59</v>
      </c>
      <c r="G598" s="37">
        <v>17590.59</v>
      </c>
      <c r="H598" s="37">
        <v>17590.59</v>
      </c>
      <c r="I598" s="37">
        <v>17590.59</v>
      </c>
      <c r="J598" s="37">
        <v>17590.59</v>
      </c>
      <c r="K598" s="37">
        <v>17590.59</v>
      </c>
      <c r="L598" s="37">
        <v>17590.59</v>
      </c>
      <c r="M598" s="37">
        <v>17590.59</v>
      </c>
      <c r="N598" s="37">
        <v>17590.59</v>
      </c>
      <c r="O598" s="37">
        <v>17590.59</v>
      </c>
      <c r="P598" s="37">
        <v>17590.59</v>
      </c>
      <c r="Q598" s="37">
        <v>17590.59</v>
      </c>
      <c r="R598" s="37">
        <v>17590.59</v>
      </c>
      <c r="S598" s="37">
        <v>17590.59</v>
      </c>
    </row>
    <row r="599" spans="2:19">
      <c r="B599" s="6">
        <v>1996</v>
      </c>
      <c r="C599" s="37">
        <v>7512.9943999999996</v>
      </c>
      <c r="D599" s="37">
        <v>7512.9943999999996</v>
      </c>
      <c r="E599" s="37">
        <v>7512.9943999999996</v>
      </c>
      <c r="F599" s="37">
        <v>7512.9943999999996</v>
      </c>
      <c r="G599" s="37">
        <v>7512.9943999999996</v>
      </c>
      <c r="H599" s="37">
        <v>7512.9943999999996</v>
      </c>
      <c r="I599" s="37">
        <v>7512.9943999999996</v>
      </c>
      <c r="J599" s="37">
        <v>7512.9943999999996</v>
      </c>
      <c r="K599" s="37">
        <v>7512.9943999999996</v>
      </c>
      <c r="L599" s="37">
        <v>7512.9943999999996</v>
      </c>
      <c r="M599" s="37">
        <v>7512.9943999999996</v>
      </c>
      <c r="N599" s="37">
        <v>7512.9943999999996</v>
      </c>
      <c r="O599" s="37">
        <v>7512.9943999999996</v>
      </c>
      <c r="P599" s="37">
        <v>7512.9943999999996</v>
      </c>
      <c r="Q599" s="37">
        <v>7512.9943999999996</v>
      </c>
      <c r="R599" s="37">
        <v>7512.9943999999996</v>
      </c>
      <c r="S599" s="37">
        <v>7512.9943999999996</v>
      </c>
    </row>
    <row r="600" spans="2:19">
      <c r="B600" s="6">
        <v>1995</v>
      </c>
      <c r="C600" s="37">
        <v>3754.63</v>
      </c>
      <c r="D600" s="37">
        <v>3754.63</v>
      </c>
      <c r="E600" s="37">
        <v>3754.63</v>
      </c>
      <c r="F600" s="37">
        <v>3754.63</v>
      </c>
      <c r="G600" s="37">
        <v>3754.63</v>
      </c>
      <c r="H600" s="37">
        <v>3754.63</v>
      </c>
      <c r="I600" s="37">
        <v>3754.63</v>
      </c>
      <c r="J600" s="37">
        <v>3754.63</v>
      </c>
      <c r="K600" s="37">
        <v>3754.63</v>
      </c>
      <c r="L600" s="37">
        <v>3754.63</v>
      </c>
      <c r="M600" s="37">
        <v>3754.63</v>
      </c>
      <c r="N600" s="37">
        <v>3754.63</v>
      </c>
      <c r="O600" s="37">
        <v>3754.63</v>
      </c>
      <c r="P600" s="37">
        <v>3754.63</v>
      </c>
      <c r="Q600" s="37">
        <v>3754.63</v>
      </c>
      <c r="R600" s="37">
        <v>3754.63</v>
      </c>
      <c r="S600" s="37">
        <v>3754.63</v>
      </c>
    </row>
    <row r="601" spans="2:19">
      <c r="B601" s="6">
        <v>1994</v>
      </c>
      <c r="C601" s="37">
        <v>4994.72</v>
      </c>
      <c r="D601" s="37">
        <v>4994.72</v>
      </c>
      <c r="E601" s="37">
        <v>4994.72</v>
      </c>
      <c r="F601" s="37">
        <v>4994.72</v>
      </c>
      <c r="G601" s="37">
        <v>4994.72</v>
      </c>
      <c r="H601" s="37">
        <v>4994.72</v>
      </c>
      <c r="I601" s="37">
        <v>4994.72</v>
      </c>
      <c r="J601" s="37">
        <v>4994.72</v>
      </c>
      <c r="K601" s="37">
        <v>4994.72</v>
      </c>
      <c r="L601" s="37">
        <v>4994.72</v>
      </c>
      <c r="M601" s="37">
        <v>4994.72</v>
      </c>
      <c r="N601" s="37">
        <v>4994.72</v>
      </c>
      <c r="O601" s="37">
        <v>4994.72</v>
      </c>
      <c r="P601" s="37">
        <v>4994.72</v>
      </c>
      <c r="Q601" s="37">
        <v>4994.72</v>
      </c>
      <c r="R601" s="37">
        <v>4994.72</v>
      </c>
      <c r="S601" s="37">
        <v>4994.72</v>
      </c>
    </row>
    <row r="602" spans="2:19">
      <c r="B602" s="6">
        <v>1993</v>
      </c>
      <c r="C602" s="37">
        <v>1027.45</v>
      </c>
      <c r="D602" s="37">
        <v>1027.45</v>
      </c>
      <c r="E602" s="37">
        <v>1027.45</v>
      </c>
      <c r="F602" s="37">
        <v>1027.45</v>
      </c>
      <c r="G602" s="37">
        <v>1027.45</v>
      </c>
      <c r="H602" s="37">
        <v>1027.45</v>
      </c>
      <c r="I602" s="37">
        <v>1027.45</v>
      </c>
      <c r="J602" s="37">
        <v>1027.45</v>
      </c>
      <c r="K602" s="37">
        <v>1027.45</v>
      </c>
      <c r="L602" s="37">
        <v>1027.45</v>
      </c>
      <c r="M602" s="37">
        <v>1027.45</v>
      </c>
      <c r="N602" s="37">
        <v>1027.45</v>
      </c>
      <c r="O602" s="37">
        <v>1027.45</v>
      </c>
      <c r="P602" s="37">
        <v>1027.45</v>
      </c>
      <c r="Q602" s="37">
        <v>1027.45</v>
      </c>
      <c r="R602" s="37">
        <v>1027.45</v>
      </c>
      <c r="S602" s="37">
        <v>1027.45</v>
      </c>
    </row>
    <row r="603" spans="2:19">
      <c r="B603" s="6">
        <v>1992</v>
      </c>
      <c r="C603" s="37">
        <v>4455.7088000000003</v>
      </c>
      <c r="D603" s="37">
        <v>4455.7088000000003</v>
      </c>
      <c r="E603" s="37">
        <v>4455.7088000000003</v>
      </c>
      <c r="F603" s="37">
        <v>4455.7088000000003</v>
      </c>
      <c r="G603" s="37">
        <v>4455.7088000000003</v>
      </c>
      <c r="H603" s="37">
        <v>4455.7088000000003</v>
      </c>
      <c r="I603" s="37">
        <v>4455.7088000000003</v>
      </c>
      <c r="J603" s="37">
        <v>4455.7088000000003</v>
      </c>
      <c r="K603" s="37">
        <v>4455.7088000000003</v>
      </c>
      <c r="L603" s="37">
        <v>4455.7088000000003</v>
      </c>
      <c r="M603" s="37">
        <v>4455.7088000000003</v>
      </c>
      <c r="N603" s="37">
        <v>4455.7088000000003</v>
      </c>
      <c r="O603" s="37">
        <v>4455.7088000000003</v>
      </c>
      <c r="P603" s="37">
        <v>4455.7088000000003</v>
      </c>
      <c r="Q603" s="37">
        <v>4455.7088000000003</v>
      </c>
      <c r="R603" s="37">
        <v>4455.7088000000003</v>
      </c>
      <c r="S603" s="37">
        <v>4455.7088000000003</v>
      </c>
    </row>
    <row r="604" spans="2:19">
      <c r="B604" s="6">
        <v>1991</v>
      </c>
      <c r="C604" s="37">
        <v>1567.93</v>
      </c>
      <c r="D604" s="37">
        <v>1567.93</v>
      </c>
      <c r="E604" s="37">
        <v>1567.93</v>
      </c>
      <c r="F604" s="37">
        <v>1567.93</v>
      </c>
      <c r="G604" s="37">
        <v>1567.93</v>
      </c>
      <c r="H604" s="37">
        <v>1567.93</v>
      </c>
      <c r="I604" s="37">
        <v>1567.93</v>
      </c>
      <c r="J604" s="37">
        <v>1567.93</v>
      </c>
      <c r="K604" s="37">
        <v>1567.93</v>
      </c>
      <c r="L604" s="37">
        <v>1567.93</v>
      </c>
      <c r="M604" s="37">
        <v>1567.93</v>
      </c>
      <c r="N604" s="37">
        <v>1567.93</v>
      </c>
      <c r="O604" s="37">
        <v>1567.93</v>
      </c>
      <c r="P604" s="37">
        <v>1567.93</v>
      </c>
      <c r="Q604" s="37">
        <v>1567.93</v>
      </c>
      <c r="R604" s="37">
        <v>1567.93</v>
      </c>
      <c r="S604" s="37">
        <v>1567.93</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68" t="s">
        <v>115</v>
      </c>
      <c r="B666" s="7" t="s">
        <v>10</v>
      </c>
      <c r="C666" s="8">
        <f>SUM(C589:C665)</f>
        <v>108834.23319999999</v>
      </c>
      <c r="D666" s="8">
        <f>SUM(D588:D665)</f>
        <v>106819.85999999999</v>
      </c>
      <c r="E666" s="8">
        <f>SUM(E587:E665)</f>
        <v>107265.69999999998</v>
      </c>
      <c r="F666" s="8">
        <f>SUM(F586:F665)</f>
        <v>115761.84279999998</v>
      </c>
      <c r="G666" s="8">
        <f>SUM(G585:G665)</f>
        <v>115502.19959999999</v>
      </c>
      <c r="H666" s="8">
        <f>SUM(H579:H665)</f>
        <v>125735.99519999998</v>
      </c>
      <c r="I666" s="8">
        <f>SUM(I579:I665)</f>
        <v>145267.67519999997</v>
      </c>
      <c r="J666" s="8">
        <f t="shared" ref="J666" si="9">SUM(J579:J665)</f>
        <v>146806.76019999999</v>
      </c>
      <c r="K666" s="8">
        <f>SUM(K579:K665)</f>
        <v>153417.04819999999</v>
      </c>
      <c r="L666" s="8">
        <f t="shared" ref="L666" si="10">SUM(L579:L665)</f>
        <v>156854.76819999999</v>
      </c>
      <c r="M666" s="8">
        <f>SUM(M579:M665)</f>
        <v>162144.56820000001</v>
      </c>
      <c r="N666" s="11">
        <f>SUM(N574:N665)</f>
        <v>172127.56819999998</v>
      </c>
      <c r="O666" s="11">
        <f>SUM(O574:O665)</f>
        <v>192468.56819999998</v>
      </c>
      <c r="P666" s="11">
        <f>SUM(P574:P665)</f>
        <v>204193.66819999996</v>
      </c>
      <c r="Q666" s="11">
        <f>SUM(Q574:Q665)</f>
        <v>220551.12819999998</v>
      </c>
      <c r="R666" s="11">
        <f>SUM(R573:R665)</f>
        <v>229399.59819999998</v>
      </c>
      <c r="S666" s="11">
        <f>SUM(S573:S665)</f>
        <v>267151.25820000004</v>
      </c>
    </row>
    <row r="667" spans="1:19">
      <c r="A667" s="69"/>
      <c r="B667" s="7"/>
      <c r="C667" s="8"/>
      <c r="D667" s="8"/>
      <c r="E667" s="8"/>
      <c r="F667" s="8"/>
      <c r="G667" s="8"/>
      <c r="H667" s="8"/>
      <c r="I667" s="8"/>
      <c r="J667" s="8"/>
      <c r="K667" s="8"/>
      <c r="L667" s="8"/>
      <c r="M667" s="10"/>
    </row>
    <row r="668" spans="1:19">
      <c r="A668" s="70" t="s">
        <v>14</v>
      </c>
      <c r="B668" s="6">
        <v>2022</v>
      </c>
      <c r="C668" s="36"/>
      <c r="D668" s="36"/>
      <c r="E668" s="36"/>
      <c r="F668" s="36"/>
      <c r="G668" s="36"/>
      <c r="H668" s="36"/>
      <c r="I668" s="36"/>
      <c r="J668" s="36"/>
      <c r="K668" s="36"/>
      <c r="L668" s="36"/>
      <c r="M668" s="36"/>
      <c r="N668" s="36"/>
      <c r="O668" s="36"/>
      <c r="P668" s="36"/>
      <c r="Q668" s="36"/>
      <c r="R668" s="67"/>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1669.88</v>
      </c>
      <c r="I679" s="37">
        <v>1669.88</v>
      </c>
      <c r="J679" s="37">
        <v>1669.88</v>
      </c>
      <c r="K679" s="37">
        <v>1669.88</v>
      </c>
      <c r="L679" s="37">
        <v>1669.88</v>
      </c>
      <c r="M679" s="37">
        <v>1669.88</v>
      </c>
      <c r="N679" s="37">
        <v>1669.88</v>
      </c>
      <c r="O679" s="37">
        <v>1669.88</v>
      </c>
      <c r="P679" s="37">
        <v>1669.88</v>
      </c>
      <c r="Q679" s="37">
        <v>1669.88</v>
      </c>
      <c r="R679" s="37">
        <v>1669.88</v>
      </c>
      <c r="S679" s="37">
        <v>1669.88</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660.56000000000006</v>
      </c>
      <c r="D692" s="37">
        <v>660.56000000000006</v>
      </c>
      <c r="E692" s="37">
        <v>660.56000000000006</v>
      </c>
      <c r="F692" s="37">
        <v>660.56000000000006</v>
      </c>
      <c r="G692" s="37">
        <v>660.56000000000006</v>
      </c>
      <c r="H692" s="37">
        <v>660.56000000000006</v>
      </c>
      <c r="I692" s="37">
        <v>660.56000000000006</v>
      </c>
      <c r="J692" s="37">
        <v>660.56000000000006</v>
      </c>
      <c r="K692" s="37">
        <v>660.56000000000006</v>
      </c>
      <c r="L692" s="37">
        <v>660.56000000000006</v>
      </c>
      <c r="M692" s="37">
        <v>660.56000000000006</v>
      </c>
      <c r="N692" s="37">
        <v>660.56000000000006</v>
      </c>
      <c r="O692" s="37">
        <v>660.56000000000006</v>
      </c>
      <c r="P692" s="37">
        <v>660.56000000000006</v>
      </c>
      <c r="Q692" s="37">
        <v>660.56000000000006</v>
      </c>
      <c r="R692" s="37">
        <v>660.56000000000006</v>
      </c>
      <c r="S692" s="37">
        <v>660.56000000000006</v>
      </c>
    </row>
    <row r="693" spans="2:19">
      <c r="B693" s="6">
        <v>1997</v>
      </c>
      <c r="C693" s="37">
        <v>6146.43</v>
      </c>
      <c r="D693" s="37">
        <v>6146.43</v>
      </c>
      <c r="E693" s="37">
        <v>6146.43</v>
      </c>
      <c r="F693" s="37">
        <v>6146.43</v>
      </c>
      <c r="G693" s="37">
        <v>6146.43</v>
      </c>
      <c r="H693" s="37">
        <v>6146.43</v>
      </c>
      <c r="I693" s="37">
        <v>6146.43</v>
      </c>
      <c r="J693" s="37">
        <v>6146.43</v>
      </c>
      <c r="K693" s="37">
        <v>6146.43</v>
      </c>
      <c r="L693" s="37">
        <v>6146.43</v>
      </c>
      <c r="M693" s="37">
        <v>6146.43</v>
      </c>
      <c r="N693" s="37">
        <v>6146.43</v>
      </c>
      <c r="O693" s="37">
        <v>6146.43</v>
      </c>
      <c r="P693" s="37">
        <v>6146.43</v>
      </c>
      <c r="Q693" s="37">
        <v>6146.43</v>
      </c>
      <c r="R693" s="37">
        <v>6146.43</v>
      </c>
      <c r="S693" s="37">
        <v>6146.43</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68" t="s">
        <v>14</v>
      </c>
      <c r="B761" s="7" t="s">
        <v>10</v>
      </c>
      <c r="C761" s="8">
        <f>SUM(C684:C760)</f>
        <v>6806.9900000000007</v>
      </c>
      <c r="D761" s="8">
        <f>SUM(D683:D760)</f>
        <v>6806.9900000000007</v>
      </c>
      <c r="E761" s="8">
        <f>SUM(E682:E760)</f>
        <v>6806.9900000000007</v>
      </c>
      <c r="F761" s="8">
        <f>SUM(F681:F760)</f>
        <v>6806.9900000000007</v>
      </c>
      <c r="G761" s="8">
        <f>SUM(G680:G760)</f>
        <v>6806.9900000000007</v>
      </c>
      <c r="H761" s="8">
        <f>SUM(H674:H760)</f>
        <v>8476.8700000000008</v>
      </c>
      <c r="I761" s="8">
        <f>SUM(I674:I760)</f>
        <v>8476.8700000000008</v>
      </c>
      <c r="J761" s="8">
        <f t="shared" ref="J761" si="11">SUM(J674:J760)</f>
        <v>8476.8700000000008</v>
      </c>
      <c r="K761" s="8">
        <f>SUM(K674:K760)</f>
        <v>8476.8700000000008</v>
      </c>
      <c r="L761" s="8">
        <f t="shared" ref="L761" si="12">SUM(L674:L760)</f>
        <v>8476.8700000000008</v>
      </c>
      <c r="M761" s="8">
        <f>SUM(M674:M760)</f>
        <v>8476.8700000000008</v>
      </c>
      <c r="N761" s="11">
        <f>SUM(N669:N760)</f>
        <v>8476.8700000000008</v>
      </c>
      <c r="O761" s="11">
        <f>SUM(O669:O760)</f>
        <v>8476.8700000000008</v>
      </c>
      <c r="P761" s="11">
        <f>SUM(P669:P760)</f>
        <v>8476.8700000000008</v>
      </c>
      <c r="Q761" s="11">
        <f>SUM(Q669:Q760)</f>
        <v>8476.8700000000008</v>
      </c>
      <c r="R761" s="11">
        <f>SUM(R668:R760)</f>
        <v>8476.8700000000008</v>
      </c>
      <c r="S761" s="11">
        <f>SUM(S668:S760)</f>
        <v>8476.8700000000008</v>
      </c>
    </row>
    <row r="762" spans="1:19">
      <c r="A762" s="69"/>
      <c r="B762" s="7"/>
      <c r="C762" s="8"/>
      <c r="D762" s="8"/>
      <c r="E762" s="8"/>
      <c r="F762" s="8"/>
      <c r="G762" s="8"/>
      <c r="H762" s="8"/>
      <c r="I762" s="8"/>
      <c r="J762" s="8"/>
      <c r="K762" s="8"/>
      <c r="L762" s="8"/>
      <c r="M762" s="10"/>
    </row>
    <row r="763" spans="1:19">
      <c r="A763" s="70" t="s">
        <v>15</v>
      </c>
      <c r="B763" s="6">
        <v>2022</v>
      </c>
      <c r="C763" s="36"/>
      <c r="D763" s="36"/>
      <c r="E763" s="36"/>
      <c r="F763" s="36"/>
      <c r="G763" s="36"/>
      <c r="H763" s="36"/>
      <c r="I763" s="36"/>
      <c r="J763" s="36"/>
      <c r="K763" s="36"/>
      <c r="L763" s="36"/>
      <c r="M763" s="36"/>
      <c r="N763" s="36"/>
      <c r="O763" s="36"/>
      <c r="P763" s="36"/>
      <c r="Q763" s="36"/>
      <c r="R763" s="67"/>
      <c r="S763" s="37">
        <v>666.37799999999993</v>
      </c>
    </row>
    <row r="764" spans="1:19">
      <c r="A764" s="38"/>
      <c r="B764" s="6">
        <v>2021</v>
      </c>
      <c r="C764" s="36"/>
      <c r="D764" s="36"/>
      <c r="E764" s="36"/>
      <c r="F764" s="36"/>
      <c r="G764" s="36"/>
      <c r="H764" s="36"/>
      <c r="I764" s="36"/>
      <c r="J764" s="36"/>
      <c r="K764" s="36"/>
      <c r="L764" s="36"/>
      <c r="M764" s="36"/>
      <c r="N764" s="36"/>
      <c r="O764" s="36"/>
      <c r="P764" s="36"/>
      <c r="Q764" s="36"/>
      <c r="R764" s="37">
        <v>37379.863499999999</v>
      </c>
      <c r="S764" s="37">
        <v>37379.863499999999</v>
      </c>
    </row>
    <row r="765" spans="1:19">
      <c r="B765" s="6">
        <v>2020</v>
      </c>
      <c r="C765" s="36"/>
      <c r="D765" s="36"/>
      <c r="E765" s="36"/>
      <c r="F765" s="36"/>
      <c r="G765" s="36"/>
      <c r="H765" s="36"/>
      <c r="I765" s="36"/>
      <c r="J765" s="36"/>
      <c r="K765" s="36"/>
      <c r="L765" s="36"/>
      <c r="M765" s="36"/>
      <c r="N765" s="36"/>
      <c r="O765" s="36"/>
      <c r="P765" s="36"/>
      <c r="Q765" s="37">
        <v>4555.3545000000004</v>
      </c>
      <c r="R765" s="37">
        <v>4555.3545000000004</v>
      </c>
      <c r="S765" s="37">
        <v>4555.3545000000004</v>
      </c>
    </row>
    <row r="766" spans="1:19">
      <c r="A766" s="40"/>
      <c r="B766" s="6">
        <v>2019</v>
      </c>
      <c r="C766" s="36"/>
      <c r="D766" s="36"/>
      <c r="E766" s="36"/>
      <c r="F766" s="36"/>
      <c r="G766" s="36"/>
      <c r="H766" s="36"/>
      <c r="I766" s="36"/>
      <c r="J766" s="36"/>
      <c r="K766" s="36"/>
      <c r="L766" s="36"/>
      <c r="M766" s="36"/>
      <c r="N766" s="36"/>
      <c r="O766" s="36"/>
      <c r="P766" s="37">
        <v>21884.94</v>
      </c>
      <c r="Q766" s="37">
        <v>21884.94</v>
      </c>
      <c r="R766" s="37">
        <v>21884.94</v>
      </c>
      <c r="S766" s="37">
        <v>21884.94</v>
      </c>
    </row>
    <row r="767" spans="1:19">
      <c r="A767" s="40"/>
      <c r="B767" s="6">
        <v>2018</v>
      </c>
      <c r="C767" s="36"/>
      <c r="D767" s="36"/>
      <c r="E767" s="36"/>
      <c r="F767" s="36"/>
      <c r="G767" s="36"/>
      <c r="H767" s="36"/>
      <c r="I767" s="36"/>
      <c r="J767" s="36"/>
      <c r="K767" s="36"/>
      <c r="L767" s="36"/>
      <c r="M767" s="36"/>
      <c r="N767" s="36"/>
      <c r="O767" s="37">
        <v>8012</v>
      </c>
      <c r="P767" s="37">
        <v>8012</v>
      </c>
      <c r="Q767" s="37">
        <v>8012</v>
      </c>
      <c r="R767" s="37">
        <v>8012</v>
      </c>
      <c r="S767" s="37">
        <v>8012</v>
      </c>
    </row>
    <row r="768" spans="1:19">
      <c r="A768" s="40"/>
      <c r="B768" s="6">
        <v>2017</v>
      </c>
      <c r="C768" s="36"/>
      <c r="D768" s="36"/>
      <c r="E768" s="36"/>
      <c r="F768" s="36"/>
      <c r="G768" s="36"/>
      <c r="H768" s="36"/>
      <c r="I768" s="36"/>
      <c r="J768" s="36"/>
      <c r="K768" s="36"/>
      <c r="L768" s="36"/>
      <c r="M768" s="36"/>
      <c r="N768" s="37">
        <v>3354</v>
      </c>
      <c r="O768" s="37">
        <v>3354</v>
      </c>
      <c r="P768" s="37">
        <v>3354</v>
      </c>
      <c r="Q768" s="37">
        <v>3354</v>
      </c>
      <c r="R768" s="37">
        <v>3354</v>
      </c>
      <c r="S768" s="37">
        <v>3354</v>
      </c>
    </row>
    <row r="769" spans="2:19">
      <c r="B769" s="6">
        <v>2016</v>
      </c>
      <c r="C769" s="36"/>
      <c r="D769" s="36"/>
      <c r="E769" s="36"/>
      <c r="F769" s="36"/>
      <c r="G769" s="36"/>
      <c r="H769" s="36"/>
      <c r="I769" s="36"/>
      <c r="J769" s="36"/>
      <c r="K769" s="36"/>
      <c r="L769" s="36"/>
      <c r="M769" s="37">
        <v>12334.6085</v>
      </c>
      <c r="N769" s="37">
        <v>12334.6085</v>
      </c>
      <c r="O769" s="37">
        <v>12334.6085</v>
      </c>
      <c r="P769" s="37">
        <v>12334.6085</v>
      </c>
      <c r="Q769" s="37">
        <v>12334.6085</v>
      </c>
      <c r="R769" s="37">
        <v>12334.6085</v>
      </c>
      <c r="S769" s="37">
        <v>12334.6085</v>
      </c>
    </row>
    <row r="770" spans="2:19">
      <c r="B770" s="6">
        <v>2015</v>
      </c>
      <c r="C770" s="36"/>
      <c r="D770" s="36"/>
      <c r="E770" s="36"/>
      <c r="F770" s="36"/>
      <c r="G770" s="36"/>
      <c r="H770" s="36"/>
      <c r="I770" s="36"/>
      <c r="J770" s="36"/>
      <c r="K770" s="36"/>
      <c r="L770" s="37">
        <v>12200.665499999999</v>
      </c>
      <c r="M770" s="37">
        <v>12200.665499999999</v>
      </c>
      <c r="N770" s="37">
        <v>12200.665499999999</v>
      </c>
      <c r="O770" s="37">
        <v>12200.665499999999</v>
      </c>
      <c r="P770" s="37">
        <v>12200.665499999999</v>
      </c>
      <c r="Q770" s="37">
        <v>12200.665499999999</v>
      </c>
      <c r="R770" s="37">
        <v>12200.665499999999</v>
      </c>
      <c r="S770" s="37">
        <v>12200.665499999999</v>
      </c>
    </row>
    <row r="771" spans="2:19">
      <c r="B771" s="6">
        <v>2014</v>
      </c>
      <c r="C771" s="36"/>
      <c r="D771" s="36"/>
      <c r="E771" s="36"/>
      <c r="F771" s="36"/>
      <c r="G771" s="36"/>
      <c r="H771" s="36"/>
      <c r="I771" s="36"/>
      <c r="J771" s="36"/>
      <c r="K771" s="37">
        <v>15914.002500000001</v>
      </c>
      <c r="L771" s="37">
        <v>15914.002500000001</v>
      </c>
      <c r="M771" s="37">
        <v>15914.002500000001</v>
      </c>
      <c r="N771" s="37">
        <v>15914.002500000001</v>
      </c>
      <c r="O771" s="37">
        <v>15914.002500000001</v>
      </c>
      <c r="P771" s="37">
        <v>15914.002500000001</v>
      </c>
      <c r="Q771" s="37">
        <v>15914.002500000001</v>
      </c>
      <c r="R771" s="37">
        <v>15914.002500000001</v>
      </c>
      <c r="S771" s="37">
        <v>15914.002500000001</v>
      </c>
    </row>
    <row r="772" spans="2:19">
      <c r="B772" s="6">
        <v>2013</v>
      </c>
      <c r="C772" s="36"/>
      <c r="D772" s="36"/>
      <c r="E772" s="36"/>
      <c r="F772" s="36"/>
      <c r="G772" s="36"/>
      <c r="H772" s="36"/>
      <c r="I772" s="36"/>
      <c r="J772" s="37">
        <v>6523.0555000000004</v>
      </c>
      <c r="K772" s="37">
        <v>6523.0555000000004</v>
      </c>
      <c r="L772" s="37">
        <v>6523.0555000000004</v>
      </c>
      <c r="M772" s="37">
        <v>6523.0555000000004</v>
      </c>
      <c r="N772" s="37">
        <v>6523.0555000000004</v>
      </c>
      <c r="O772" s="37">
        <v>6523.0555000000004</v>
      </c>
      <c r="P772" s="37">
        <v>6523.0555000000004</v>
      </c>
      <c r="Q772" s="37">
        <v>6523.0555000000004</v>
      </c>
      <c r="R772" s="37">
        <v>6523.0555000000004</v>
      </c>
      <c r="S772" s="37">
        <v>6523.0555000000004</v>
      </c>
    </row>
    <row r="773" spans="2:19">
      <c r="B773" s="6">
        <v>2012</v>
      </c>
      <c r="C773" s="36"/>
      <c r="D773" s="36"/>
      <c r="E773" s="36"/>
      <c r="F773" s="36"/>
      <c r="G773" s="36"/>
      <c r="H773" s="36"/>
      <c r="I773" s="37">
        <v>9087.7639999999992</v>
      </c>
      <c r="J773" s="37">
        <v>9087.7639999999992</v>
      </c>
      <c r="K773" s="37">
        <v>9087.7639999999992</v>
      </c>
      <c r="L773" s="37">
        <v>9087.7639999999992</v>
      </c>
      <c r="M773" s="37">
        <v>9087.7639999999992</v>
      </c>
      <c r="N773" s="37">
        <v>9087.7639999999992</v>
      </c>
      <c r="O773" s="37">
        <v>9087.7639999999992</v>
      </c>
      <c r="P773" s="37">
        <v>9087.7639999999992</v>
      </c>
      <c r="Q773" s="37">
        <v>9087.7639999999992</v>
      </c>
      <c r="R773" s="37">
        <v>9087.7639999999992</v>
      </c>
      <c r="S773" s="37">
        <v>9087.7639999999992</v>
      </c>
    </row>
    <row r="774" spans="2:19">
      <c r="B774" s="6">
        <v>2011</v>
      </c>
      <c r="C774" s="36"/>
      <c r="D774" s="36"/>
      <c r="E774" s="36"/>
      <c r="F774" s="36"/>
      <c r="G774" s="36"/>
      <c r="H774" s="37">
        <v>0</v>
      </c>
      <c r="I774" s="37">
        <v>0</v>
      </c>
      <c r="J774" s="37">
        <v>0</v>
      </c>
      <c r="K774" s="37">
        <v>0</v>
      </c>
      <c r="L774" s="37">
        <v>0</v>
      </c>
      <c r="M774" s="37">
        <v>0</v>
      </c>
      <c r="N774" s="37">
        <v>0</v>
      </c>
      <c r="O774" s="37">
        <v>0</v>
      </c>
      <c r="P774" s="37">
        <v>0</v>
      </c>
      <c r="Q774" s="37">
        <v>0</v>
      </c>
      <c r="R774" s="37">
        <v>0</v>
      </c>
      <c r="S774" s="37">
        <v>0</v>
      </c>
    </row>
    <row r="775" spans="2:19">
      <c r="B775" s="6">
        <v>2010</v>
      </c>
      <c r="C775" s="36"/>
      <c r="D775" s="36"/>
      <c r="E775" s="36"/>
      <c r="F775" s="36"/>
      <c r="G775" s="37">
        <v>7276.8960000000006</v>
      </c>
      <c r="H775" s="37">
        <v>7276.8960000000006</v>
      </c>
      <c r="I775" s="37">
        <v>7276.8960000000006</v>
      </c>
      <c r="J775" s="37">
        <v>7276.8960000000006</v>
      </c>
      <c r="K775" s="37">
        <v>7276.8960000000006</v>
      </c>
      <c r="L775" s="37">
        <v>7276.8960000000006</v>
      </c>
      <c r="M775" s="37">
        <v>7276.8960000000006</v>
      </c>
      <c r="N775" s="37">
        <v>7276.8960000000006</v>
      </c>
      <c r="O775" s="37">
        <v>7276.8960000000006</v>
      </c>
      <c r="P775" s="37">
        <v>7276.8960000000006</v>
      </c>
      <c r="Q775" s="37">
        <v>7276.8960000000006</v>
      </c>
      <c r="R775" s="37">
        <v>7276.8960000000006</v>
      </c>
      <c r="S775" s="37">
        <v>7276.8960000000006</v>
      </c>
    </row>
    <row r="776" spans="2:19">
      <c r="B776" s="6">
        <v>2009</v>
      </c>
      <c r="C776" s="36"/>
      <c r="D776" s="36"/>
      <c r="E776" s="36"/>
      <c r="F776" s="37">
        <v>5573.3083999999999</v>
      </c>
      <c r="G776" s="37">
        <v>5573.3083999999999</v>
      </c>
      <c r="H776" s="37">
        <v>5573.3083999999999</v>
      </c>
      <c r="I776" s="37">
        <v>5573.3083999999999</v>
      </c>
      <c r="J776" s="37">
        <v>5573.3083999999999</v>
      </c>
      <c r="K776" s="37">
        <v>5573.3083999999999</v>
      </c>
      <c r="L776" s="37">
        <v>5573.3083999999999</v>
      </c>
      <c r="M776" s="37">
        <v>5573.3083999999999</v>
      </c>
      <c r="N776" s="37">
        <v>5573.3083999999999</v>
      </c>
      <c r="O776" s="37">
        <v>5573.3083999999999</v>
      </c>
      <c r="P776" s="37">
        <v>5573.3083999999999</v>
      </c>
      <c r="Q776" s="37">
        <v>5573.3083999999999</v>
      </c>
      <c r="R776" s="37">
        <v>5573.3083999999999</v>
      </c>
      <c r="S776" s="37">
        <v>5573.3083999999999</v>
      </c>
    </row>
    <row r="777" spans="2:19">
      <c r="B777" s="6">
        <v>2008</v>
      </c>
      <c r="C777" s="36"/>
      <c r="D777" s="36"/>
      <c r="E777" s="37">
        <v>4245.34</v>
      </c>
      <c r="F777" s="37">
        <v>4245.34</v>
      </c>
      <c r="G777" s="37">
        <v>4245.34</v>
      </c>
      <c r="H777" s="37">
        <v>4245.34</v>
      </c>
      <c r="I777" s="37">
        <v>4245.34</v>
      </c>
      <c r="J777" s="37">
        <v>4245.34</v>
      </c>
      <c r="K777" s="37">
        <v>4245.34</v>
      </c>
      <c r="L777" s="37">
        <v>4245.34</v>
      </c>
      <c r="M777" s="37">
        <v>4245.34</v>
      </c>
      <c r="N777" s="37">
        <v>4245.34</v>
      </c>
      <c r="O777" s="37">
        <v>4245.34</v>
      </c>
      <c r="P777" s="37">
        <v>4245.34</v>
      </c>
      <c r="Q777" s="37">
        <v>4245.34</v>
      </c>
      <c r="R777" s="37">
        <v>4245.34</v>
      </c>
      <c r="S777" s="37">
        <v>4245.34</v>
      </c>
    </row>
    <row r="778" spans="2:19">
      <c r="B778" s="6">
        <v>2007</v>
      </c>
      <c r="C778" s="36"/>
      <c r="D778" s="37">
        <v>2705.2872000000002</v>
      </c>
      <c r="E778" s="37">
        <v>2705.2872000000002</v>
      </c>
      <c r="F778" s="37">
        <v>2705.2872000000002</v>
      </c>
      <c r="G778" s="37">
        <v>2705.2872000000002</v>
      </c>
      <c r="H778" s="37">
        <v>2705.2872000000002</v>
      </c>
      <c r="I778" s="37">
        <v>2705.2872000000002</v>
      </c>
      <c r="J778" s="37">
        <v>2705.2872000000002</v>
      </c>
      <c r="K778" s="37">
        <v>2705.2872000000002</v>
      </c>
      <c r="L778" s="37">
        <v>2705.2872000000002</v>
      </c>
      <c r="M778" s="37">
        <v>2705.2872000000002</v>
      </c>
      <c r="N778" s="37">
        <v>2705.2872000000002</v>
      </c>
      <c r="O778" s="37">
        <v>2705.2872000000002</v>
      </c>
      <c r="P778" s="37">
        <v>2705.2872000000002</v>
      </c>
      <c r="Q778" s="37">
        <v>2705.2872000000002</v>
      </c>
      <c r="R778" s="37">
        <v>2705.2872000000002</v>
      </c>
      <c r="S778" s="37">
        <v>2705.2872000000002</v>
      </c>
    </row>
    <row r="779" spans="2:19">
      <c r="B779" s="6">
        <v>2006</v>
      </c>
      <c r="C779" s="37">
        <v>7120.6639999999998</v>
      </c>
      <c r="D779" s="37">
        <v>7120.6639999999998</v>
      </c>
      <c r="E779" s="37">
        <v>7120.6639999999998</v>
      </c>
      <c r="F779" s="37">
        <v>7120.6639999999998</v>
      </c>
      <c r="G779" s="37">
        <v>7120.6639999999998</v>
      </c>
      <c r="H779" s="37">
        <v>7120.6639999999998</v>
      </c>
      <c r="I779" s="37">
        <v>7120.6639999999998</v>
      </c>
      <c r="J779" s="37">
        <v>7120.6639999999998</v>
      </c>
      <c r="K779" s="37">
        <v>7120.6639999999998</v>
      </c>
      <c r="L779" s="37">
        <v>7120.6639999999998</v>
      </c>
      <c r="M779" s="37">
        <v>7120.6639999999998</v>
      </c>
      <c r="N779" s="37">
        <v>7120.6639999999998</v>
      </c>
      <c r="O779" s="37">
        <v>7120.6639999999998</v>
      </c>
      <c r="P779" s="37">
        <v>7120.6639999999998</v>
      </c>
      <c r="Q779" s="37">
        <v>7120.6639999999998</v>
      </c>
      <c r="R779" s="37">
        <v>7120.6639999999998</v>
      </c>
      <c r="S779" s="37">
        <v>7120.6639999999998</v>
      </c>
    </row>
    <row r="780" spans="2:19">
      <c r="B780" s="6">
        <v>2005</v>
      </c>
      <c r="C780" s="37">
        <v>9936.1715999999997</v>
      </c>
      <c r="D780" s="37">
        <v>9936.1715999999997</v>
      </c>
      <c r="E780" s="37">
        <v>9936.1715999999997</v>
      </c>
      <c r="F780" s="37">
        <v>9936.1715999999997</v>
      </c>
      <c r="G780" s="37">
        <v>9936.1715999999997</v>
      </c>
      <c r="H780" s="37">
        <v>9936.1715999999997</v>
      </c>
      <c r="I780" s="37">
        <v>9936.1715999999997</v>
      </c>
      <c r="J780" s="37">
        <v>9936.1715999999997</v>
      </c>
      <c r="K780" s="37">
        <v>9936.1715999999997</v>
      </c>
      <c r="L780" s="37">
        <v>9936.1715999999997</v>
      </c>
      <c r="M780" s="37">
        <v>9936.1715999999997</v>
      </c>
      <c r="N780" s="37">
        <v>9936.1715999999997</v>
      </c>
      <c r="O780" s="37">
        <v>9936.1715999999997</v>
      </c>
      <c r="P780" s="37">
        <v>9936.1715999999997</v>
      </c>
      <c r="Q780" s="37">
        <v>9936.1715999999997</v>
      </c>
      <c r="R780" s="37">
        <v>9936.1715999999997</v>
      </c>
      <c r="S780" s="37">
        <v>9936.1715999999997</v>
      </c>
    </row>
    <row r="781" spans="2:19">
      <c r="B781" s="6">
        <v>2004</v>
      </c>
      <c r="C781" s="37">
        <v>6980.38</v>
      </c>
      <c r="D781" s="37">
        <v>6980.38</v>
      </c>
      <c r="E781" s="37">
        <v>6980.38</v>
      </c>
      <c r="F781" s="37">
        <v>6980.38</v>
      </c>
      <c r="G781" s="37">
        <v>6652.6724000000004</v>
      </c>
      <c r="H781" s="37">
        <v>6652.6724000000004</v>
      </c>
      <c r="I781" s="37">
        <v>6652.6724000000004</v>
      </c>
      <c r="J781" s="37">
        <v>6652.6724000000004</v>
      </c>
      <c r="K781" s="37">
        <v>6652.6724000000004</v>
      </c>
      <c r="L781" s="37">
        <v>6652.6724000000004</v>
      </c>
      <c r="M781" s="37">
        <v>6652.6724000000004</v>
      </c>
      <c r="N781" s="37">
        <v>6652.6724000000004</v>
      </c>
      <c r="O781" s="37">
        <v>6652.6724000000004</v>
      </c>
      <c r="P781" s="37">
        <v>6652.6724000000004</v>
      </c>
      <c r="Q781" s="37">
        <v>6652.6724000000004</v>
      </c>
      <c r="R781" s="37">
        <v>6652.6724000000004</v>
      </c>
      <c r="S781" s="37">
        <v>6652.6724000000004</v>
      </c>
    </row>
    <row r="782" spans="2:19">
      <c r="B782" s="6">
        <v>2003</v>
      </c>
      <c r="C782" s="37">
        <v>5329</v>
      </c>
      <c r="D782" s="37">
        <v>5329</v>
      </c>
      <c r="E782" s="37">
        <v>5329</v>
      </c>
      <c r="F782" s="37">
        <v>5329</v>
      </c>
      <c r="G782" s="37">
        <v>5329</v>
      </c>
      <c r="H782" s="37">
        <v>5329</v>
      </c>
      <c r="I782" s="37">
        <v>5329</v>
      </c>
      <c r="J782" s="37">
        <v>5329</v>
      </c>
      <c r="K782" s="37">
        <v>5329</v>
      </c>
      <c r="L782" s="37">
        <v>5329</v>
      </c>
      <c r="M782" s="37">
        <v>5329</v>
      </c>
      <c r="N782" s="37">
        <v>5329</v>
      </c>
      <c r="O782" s="37">
        <v>5329</v>
      </c>
      <c r="P782" s="37">
        <v>5329</v>
      </c>
      <c r="Q782" s="37">
        <v>5329</v>
      </c>
      <c r="R782" s="37">
        <v>5329</v>
      </c>
      <c r="S782" s="37">
        <v>5329</v>
      </c>
    </row>
    <row r="783" spans="2:19">
      <c r="B783" s="6">
        <v>2002</v>
      </c>
      <c r="C783" s="37">
        <v>29660.81</v>
      </c>
      <c r="D783" s="37">
        <v>26443.200000000001</v>
      </c>
      <c r="E783" s="37">
        <v>26443.200000000001</v>
      </c>
      <c r="F783" s="37">
        <v>26443.200000000001</v>
      </c>
      <c r="G783" s="37">
        <v>24201.7</v>
      </c>
      <c r="H783" s="37">
        <v>24201.7</v>
      </c>
      <c r="I783" s="37">
        <v>24201.7</v>
      </c>
      <c r="J783" s="37">
        <v>24201.7</v>
      </c>
      <c r="K783" s="37">
        <v>24201.7</v>
      </c>
      <c r="L783" s="37">
        <v>24201.7</v>
      </c>
      <c r="M783" s="37">
        <v>24201.7</v>
      </c>
      <c r="N783" s="37">
        <v>24201.7</v>
      </c>
      <c r="O783" s="37">
        <v>24201.7</v>
      </c>
      <c r="P783" s="37">
        <v>24201.7</v>
      </c>
      <c r="Q783" s="37">
        <v>24201.7</v>
      </c>
      <c r="R783" s="37">
        <v>24201.7</v>
      </c>
      <c r="S783" s="37">
        <v>24201.7</v>
      </c>
    </row>
    <row r="784" spans="2:19">
      <c r="B784" s="6">
        <v>2001</v>
      </c>
      <c r="C784" s="37">
        <v>16842.28</v>
      </c>
      <c r="D784" s="37">
        <v>11309.304399999997</v>
      </c>
      <c r="E784" s="37">
        <v>11309.304399999997</v>
      </c>
      <c r="F784" s="37">
        <v>11309.304399999997</v>
      </c>
      <c r="G784" s="37">
        <v>7920.1339999999982</v>
      </c>
      <c r="H784" s="37">
        <v>7920.1339999999982</v>
      </c>
      <c r="I784" s="37">
        <v>7920.1339999999982</v>
      </c>
      <c r="J784" s="37">
        <v>7920.1339999999982</v>
      </c>
      <c r="K784" s="37">
        <v>7920.1339999999982</v>
      </c>
      <c r="L784" s="37">
        <v>7920.1339999999982</v>
      </c>
      <c r="M784" s="37">
        <v>7920.1339999999982</v>
      </c>
      <c r="N784" s="37">
        <v>7920.1339999999982</v>
      </c>
      <c r="O784" s="37">
        <v>7920.1339999999982</v>
      </c>
      <c r="P784" s="37">
        <v>7920.1339999999982</v>
      </c>
      <c r="Q784" s="37">
        <v>7920.1339999999982</v>
      </c>
      <c r="R784" s="37">
        <v>7920.1339999999982</v>
      </c>
      <c r="S784" s="37">
        <v>7920.1339999999982</v>
      </c>
    </row>
    <row r="785" spans="2:19">
      <c r="B785" s="6">
        <v>2000</v>
      </c>
      <c r="C785" s="37">
        <v>0</v>
      </c>
      <c r="D785" s="37">
        <v>0</v>
      </c>
      <c r="E785" s="37">
        <v>0</v>
      </c>
      <c r="F785" s="37">
        <v>0</v>
      </c>
      <c r="G785" s="37">
        <v>-2326.38</v>
      </c>
      <c r="H785" s="37">
        <v>-2326.38</v>
      </c>
      <c r="I785" s="37">
        <v>-2326.38</v>
      </c>
      <c r="J785" s="37">
        <v>-2326.38</v>
      </c>
      <c r="K785" s="37">
        <v>-2326.38</v>
      </c>
      <c r="L785" s="37">
        <v>-2326.38</v>
      </c>
      <c r="M785" s="37">
        <v>-2326.38</v>
      </c>
      <c r="N785" s="37">
        <v>-2326.38</v>
      </c>
      <c r="O785" s="37">
        <v>-2326.38</v>
      </c>
      <c r="P785" s="37">
        <v>-2326.38</v>
      </c>
      <c r="Q785" s="37">
        <v>-2326.38</v>
      </c>
      <c r="R785" s="37">
        <v>-2326.38</v>
      </c>
      <c r="S785" s="37">
        <v>-2326.38</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634.89</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68" t="s">
        <v>15</v>
      </c>
      <c r="B856" s="7" t="s">
        <v>10</v>
      </c>
      <c r="C856" s="8">
        <f>SUM(C779:C855)</f>
        <v>76504.195599999992</v>
      </c>
      <c r="D856" s="8">
        <f>SUM(D778:D855)</f>
        <v>69824.007199999993</v>
      </c>
      <c r="E856" s="8">
        <f>SUM(E777:E855)</f>
        <v>74069.347199999989</v>
      </c>
      <c r="F856" s="8">
        <f>SUM(F776:F855)</f>
        <v>79642.655599999998</v>
      </c>
      <c r="G856" s="8">
        <f>SUM(G775:G855)</f>
        <v>78634.793600000005</v>
      </c>
      <c r="H856" s="8">
        <f>SUM(H769:H855)</f>
        <v>78634.793600000005</v>
      </c>
      <c r="I856" s="8">
        <f>SUM(I769:I855)</f>
        <v>87722.5576</v>
      </c>
      <c r="J856" s="8">
        <f t="shared" ref="J856" si="13">SUM(J769:J855)</f>
        <v>94245.613099999988</v>
      </c>
      <c r="K856" s="8">
        <f>SUM(K769:K855)</f>
        <v>110159.61559999999</v>
      </c>
      <c r="L856" s="8">
        <f t="shared" ref="L856" si="14">SUM(L769:L855)</f>
        <v>122360.28109999999</v>
      </c>
      <c r="M856" s="8">
        <f>SUM(M769:M855)</f>
        <v>134694.88959999999</v>
      </c>
      <c r="N856" s="11">
        <f>SUM(N764:N855)</f>
        <v>138048.88959999999</v>
      </c>
      <c r="O856" s="11">
        <f>SUM(O764:O855)</f>
        <v>146060.88959999999</v>
      </c>
      <c r="P856" s="11">
        <f>SUM(P764:P855)</f>
        <v>167945.8296</v>
      </c>
      <c r="Q856" s="11">
        <f>SUM(Q764:Q855)</f>
        <v>172501.18410000001</v>
      </c>
      <c r="R856" s="11">
        <f>SUM(R763:R855)</f>
        <v>209881.04760000002</v>
      </c>
      <c r="S856" s="11">
        <f>SUM(S763:S855)</f>
        <v>210547.42560000002</v>
      </c>
    </row>
    <row r="857" spans="1:19">
      <c r="A857" s="69"/>
      <c r="B857" s="7"/>
      <c r="C857" s="8"/>
      <c r="D857" s="8"/>
      <c r="E857" s="8"/>
      <c r="F857" s="8"/>
      <c r="G857" s="8"/>
      <c r="H857" s="8"/>
      <c r="I857" s="8"/>
      <c r="J857" s="8"/>
      <c r="K857" s="8"/>
      <c r="L857" s="8"/>
      <c r="M857" s="10"/>
    </row>
    <row r="858" spans="1:19">
      <c r="A858" s="70" t="s">
        <v>16</v>
      </c>
      <c r="B858" s="6">
        <v>2022</v>
      </c>
      <c r="C858" s="36"/>
      <c r="D858" s="36"/>
      <c r="E858" s="36"/>
      <c r="F858" s="36"/>
      <c r="G858" s="36"/>
      <c r="H858" s="36"/>
      <c r="I858" s="36"/>
      <c r="J858" s="36"/>
      <c r="K858" s="36"/>
      <c r="L858" s="36"/>
      <c r="M858" s="36"/>
      <c r="N858" s="36"/>
      <c r="O858" s="36"/>
      <c r="P858" s="36"/>
      <c r="Q858" s="36"/>
      <c r="R858" s="67"/>
      <c r="S858" s="37">
        <v>66548.86</v>
      </c>
    </row>
    <row r="859" spans="1:19">
      <c r="A859" s="38"/>
      <c r="B859" s="6">
        <v>2021</v>
      </c>
      <c r="C859" s="36"/>
      <c r="D859" s="36"/>
      <c r="E859" s="36"/>
      <c r="F859" s="36"/>
      <c r="G859" s="36"/>
      <c r="H859" s="36"/>
      <c r="I859" s="36"/>
      <c r="J859" s="36"/>
      <c r="K859" s="36"/>
      <c r="L859" s="36"/>
      <c r="M859" s="36"/>
      <c r="N859" s="36"/>
      <c r="O859" s="36"/>
      <c r="P859" s="36"/>
      <c r="Q859" s="36"/>
      <c r="R859" s="37">
        <v>50416.317499999997</v>
      </c>
      <c r="S859" s="37">
        <v>50416.317499999997</v>
      </c>
    </row>
    <row r="860" spans="1:19">
      <c r="B860" s="6">
        <v>2020</v>
      </c>
      <c r="C860" s="36"/>
      <c r="D860" s="36"/>
      <c r="E860" s="36"/>
      <c r="F860" s="36"/>
      <c r="G860" s="36"/>
      <c r="H860" s="36"/>
      <c r="I860" s="36"/>
      <c r="J860" s="36"/>
      <c r="K860" s="36"/>
      <c r="L860" s="36"/>
      <c r="M860" s="36"/>
      <c r="N860" s="36"/>
      <c r="O860" s="36"/>
      <c r="P860" s="36"/>
      <c r="Q860" s="37">
        <v>54229.69</v>
      </c>
      <c r="R860" s="37">
        <v>54229.69</v>
      </c>
      <c r="S860" s="37">
        <v>54229.69</v>
      </c>
    </row>
    <row r="861" spans="1:19">
      <c r="A861" s="40"/>
      <c r="B861" s="6">
        <v>2019</v>
      </c>
      <c r="C861" s="36"/>
      <c r="D861" s="36"/>
      <c r="E861" s="36"/>
      <c r="F861" s="36"/>
      <c r="G861" s="36"/>
      <c r="H861" s="36"/>
      <c r="I861" s="36"/>
      <c r="J861" s="36"/>
      <c r="K861" s="36"/>
      <c r="L861" s="36"/>
      <c r="M861" s="36"/>
      <c r="N861" s="36"/>
      <c r="O861" s="36"/>
      <c r="P861" s="37">
        <v>6972.93</v>
      </c>
      <c r="Q861" s="37">
        <v>6972.93</v>
      </c>
      <c r="R861" s="37">
        <v>6972.93</v>
      </c>
      <c r="S861" s="37">
        <v>6972.93</v>
      </c>
    </row>
    <row r="862" spans="1:19">
      <c r="A862" s="40"/>
      <c r="B862" s="6">
        <v>2018</v>
      </c>
      <c r="C862" s="36"/>
      <c r="D862" s="36"/>
      <c r="E862" s="36"/>
      <c r="F862" s="36"/>
      <c r="G862" s="36"/>
      <c r="H862" s="36"/>
      <c r="I862" s="36"/>
      <c r="J862" s="36"/>
      <c r="K862" s="36"/>
      <c r="L862" s="36"/>
      <c r="M862" s="36"/>
      <c r="N862" s="36"/>
      <c r="O862" s="37">
        <v>14548</v>
      </c>
      <c r="P862" s="37">
        <v>14548</v>
      </c>
      <c r="Q862" s="37">
        <v>14548</v>
      </c>
      <c r="R862" s="37">
        <v>14548</v>
      </c>
      <c r="S862" s="37">
        <v>14548</v>
      </c>
    </row>
    <row r="863" spans="1:19">
      <c r="A863" s="40"/>
      <c r="B863" s="6">
        <v>2017</v>
      </c>
      <c r="C863" s="36"/>
      <c r="D863" s="36"/>
      <c r="E863" s="36"/>
      <c r="F863" s="36"/>
      <c r="G863" s="36"/>
      <c r="H863" s="36"/>
      <c r="I863" s="36"/>
      <c r="J863" s="36"/>
      <c r="K863" s="36"/>
      <c r="L863" s="36"/>
      <c r="M863" s="36"/>
      <c r="N863" s="37">
        <v>11951</v>
      </c>
      <c r="O863" s="37">
        <v>11951</v>
      </c>
      <c r="P863" s="37">
        <v>11951</v>
      </c>
      <c r="Q863" s="37">
        <v>11951</v>
      </c>
      <c r="R863" s="37">
        <v>11951</v>
      </c>
      <c r="S863" s="37">
        <v>11951</v>
      </c>
    </row>
    <row r="864" spans="1:19">
      <c r="B864" s="6">
        <v>2016</v>
      </c>
      <c r="C864" s="36"/>
      <c r="D864" s="36"/>
      <c r="E864" s="36"/>
      <c r="F864" s="36"/>
      <c r="G864" s="36"/>
      <c r="H864" s="36"/>
      <c r="I864" s="36"/>
      <c r="J864" s="36"/>
      <c r="K864" s="36"/>
      <c r="L864" s="36"/>
      <c r="M864" s="37">
        <v>17721.194500000001</v>
      </c>
      <c r="N864" s="37">
        <v>0</v>
      </c>
      <c r="O864" s="37">
        <v>0</v>
      </c>
      <c r="P864" s="37">
        <v>0</v>
      </c>
      <c r="Q864" s="37">
        <v>0</v>
      </c>
      <c r="R864" s="37">
        <v>0</v>
      </c>
      <c r="S864" s="37">
        <v>0</v>
      </c>
    </row>
    <row r="865" spans="2:19">
      <c r="B865" s="6">
        <v>2015</v>
      </c>
      <c r="C865" s="36"/>
      <c r="D865" s="36"/>
      <c r="E865" s="36"/>
      <c r="F865" s="36"/>
      <c r="G865" s="36"/>
      <c r="H865" s="36"/>
      <c r="I865" s="36"/>
      <c r="J865" s="36"/>
      <c r="K865" s="36"/>
      <c r="L865" s="37">
        <v>23110.35</v>
      </c>
      <c r="M865" s="37">
        <v>23110.35</v>
      </c>
      <c r="N865" s="37">
        <v>23110.35</v>
      </c>
      <c r="O865" s="37">
        <v>23110.35</v>
      </c>
      <c r="P865" s="37">
        <v>23110.35</v>
      </c>
      <c r="Q865" s="37">
        <v>23110.35</v>
      </c>
      <c r="R865" s="37">
        <v>23110.35</v>
      </c>
      <c r="S865" s="37">
        <v>23110.35</v>
      </c>
    </row>
    <row r="866" spans="2:19">
      <c r="B866" s="6">
        <v>2014</v>
      </c>
      <c r="C866" s="36"/>
      <c r="D866" s="36"/>
      <c r="E866" s="36"/>
      <c r="F866" s="36"/>
      <c r="G866" s="36"/>
      <c r="H866" s="36"/>
      <c r="I866" s="36"/>
      <c r="J866" s="36"/>
      <c r="K866" s="37">
        <v>2380.6934999999999</v>
      </c>
      <c r="L866" s="37">
        <v>2380.6934999999999</v>
      </c>
      <c r="M866" s="37">
        <v>2380.6934999999999</v>
      </c>
      <c r="N866" s="37">
        <v>2380.6934999999999</v>
      </c>
      <c r="O866" s="37">
        <v>2380.6934999999999</v>
      </c>
      <c r="P866" s="37">
        <v>2380.6934999999999</v>
      </c>
      <c r="Q866" s="37">
        <v>2380.6934999999999</v>
      </c>
      <c r="R866" s="37">
        <v>2380.6934999999999</v>
      </c>
      <c r="S866" s="37">
        <v>2380.6934999999999</v>
      </c>
    </row>
    <row r="867" spans="2:19">
      <c r="B867" s="6">
        <v>2013</v>
      </c>
      <c r="C867" s="36"/>
      <c r="D867" s="36"/>
      <c r="E867" s="36"/>
      <c r="F867" s="36"/>
      <c r="G867" s="36"/>
      <c r="H867" s="36"/>
      <c r="I867" s="36"/>
      <c r="J867" s="37">
        <v>7609.72</v>
      </c>
      <c r="K867" s="37">
        <v>7609.72</v>
      </c>
      <c r="L867" s="37">
        <v>7609.72</v>
      </c>
      <c r="M867" s="37">
        <v>7609.72</v>
      </c>
      <c r="N867" s="37">
        <v>7609.72</v>
      </c>
      <c r="O867" s="37">
        <v>7609.72</v>
      </c>
      <c r="P867" s="37">
        <v>7609.72</v>
      </c>
      <c r="Q867" s="37">
        <v>7609.72</v>
      </c>
      <c r="R867" s="37">
        <v>7609.72</v>
      </c>
      <c r="S867" s="37">
        <v>7609.72</v>
      </c>
    </row>
    <row r="868" spans="2:19">
      <c r="B868" s="6">
        <v>2012</v>
      </c>
      <c r="C868" s="36"/>
      <c r="D868" s="36"/>
      <c r="E868" s="36"/>
      <c r="F868" s="36"/>
      <c r="G868" s="36"/>
      <c r="H868" s="36"/>
      <c r="I868" s="37">
        <v>2205</v>
      </c>
      <c r="J868" s="37">
        <v>2205</v>
      </c>
      <c r="K868" s="37">
        <v>2205</v>
      </c>
      <c r="L868" s="37">
        <v>2205</v>
      </c>
      <c r="M868" s="37">
        <v>2205</v>
      </c>
      <c r="N868" s="37">
        <v>2205</v>
      </c>
      <c r="O868" s="37">
        <v>2205</v>
      </c>
      <c r="P868" s="37">
        <v>2205</v>
      </c>
      <c r="Q868" s="37">
        <v>2205</v>
      </c>
      <c r="R868" s="37">
        <v>2205</v>
      </c>
      <c r="S868" s="37">
        <v>2205</v>
      </c>
    </row>
    <row r="869" spans="2:19">
      <c r="B869" s="6">
        <v>2011</v>
      </c>
      <c r="C869" s="36"/>
      <c r="D869" s="36"/>
      <c r="E869" s="36"/>
      <c r="F869" s="36"/>
      <c r="G869" s="36"/>
      <c r="H869" s="37">
        <v>17218.832000000002</v>
      </c>
      <c r="I869" s="37">
        <v>17218.832000000002</v>
      </c>
      <c r="J869" s="37">
        <v>17218.832000000002</v>
      </c>
      <c r="K869" s="37">
        <v>17218.832000000002</v>
      </c>
      <c r="L869" s="37">
        <v>17218.832000000002</v>
      </c>
      <c r="M869" s="37">
        <v>17218.832000000002</v>
      </c>
      <c r="N869" s="37">
        <v>17218.832000000002</v>
      </c>
      <c r="O869" s="37">
        <v>17218.832000000002</v>
      </c>
      <c r="P869" s="37">
        <v>17218.832000000002</v>
      </c>
      <c r="Q869" s="37">
        <v>17218.832000000002</v>
      </c>
      <c r="R869" s="37">
        <v>17218.832000000002</v>
      </c>
      <c r="S869" s="37">
        <v>17218.832000000002</v>
      </c>
    </row>
    <row r="870" spans="2:19">
      <c r="B870" s="6">
        <v>2010</v>
      </c>
      <c r="C870" s="36"/>
      <c r="D870" s="36"/>
      <c r="E870" s="36"/>
      <c r="F870" s="36"/>
      <c r="G870" s="37">
        <v>968</v>
      </c>
      <c r="H870" s="37">
        <v>968</v>
      </c>
      <c r="I870" s="37">
        <v>968</v>
      </c>
      <c r="J870" s="37">
        <v>968</v>
      </c>
      <c r="K870" s="37">
        <v>968</v>
      </c>
      <c r="L870" s="37">
        <v>968</v>
      </c>
      <c r="M870" s="37">
        <v>968</v>
      </c>
      <c r="N870" s="37">
        <v>968</v>
      </c>
      <c r="O870" s="37">
        <v>968</v>
      </c>
      <c r="P870" s="37">
        <v>968</v>
      </c>
      <c r="Q870" s="37">
        <v>968</v>
      </c>
      <c r="R870" s="37">
        <v>968</v>
      </c>
      <c r="S870" s="37">
        <v>968</v>
      </c>
    </row>
    <row r="871" spans="2:19">
      <c r="B871" s="6">
        <v>2009</v>
      </c>
      <c r="C871" s="36"/>
      <c r="D871" s="36"/>
      <c r="E871" s="36"/>
      <c r="F871" s="37">
        <v>3841.4159999999997</v>
      </c>
      <c r="G871" s="37">
        <v>3841.4159999999997</v>
      </c>
      <c r="H871" s="37">
        <v>3841.4159999999997</v>
      </c>
      <c r="I871" s="37">
        <v>3841.4159999999997</v>
      </c>
      <c r="J871" s="37">
        <v>3841.4159999999997</v>
      </c>
      <c r="K871" s="37">
        <v>3841.4159999999997</v>
      </c>
      <c r="L871" s="37">
        <v>3841.4159999999997</v>
      </c>
      <c r="M871" s="37">
        <v>3841.4159999999997</v>
      </c>
      <c r="N871" s="37">
        <v>3841.4159999999997</v>
      </c>
      <c r="O871" s="37">
        <v>3841.4159999999997</v>
      </c>
      <c r="P871" s="37">
        <v>3841.4159999999997</v>
      </c>
      <c r="Q871" s="37">
        <v>3841.4159999999997</v>
      </c>
      <c r="R871" s="37">
        <v>3841.4159999999997</v>
      </c>
      <c r="S871" s="37">
        <v>3841.4159999999997</v>
      </c>
    </row>
    <row r="872" spans="2:19">
      <c r="B872" s="6">
        <v>2008</v>
      </c>
      <c r="C872" s="36"/>
      <c r="D872" s="36"/>
      <c r="E872" s="37">
        <v>1368.84</v>
      </c>
      <c r="F872" s="37">
        <v>1368.84</v>
      </c>
      <c r="G872" s="37">
        <v>1368.84</v>
      </c>
      <c r="H872" s="37">
        <v>1368.84</v>
      </c>
      <c r="I872" s="37">
        <v>1368.84</v>
      </c>
      <c r="J872" s="37">
        <v>1368.84</v>
      </c>
      <c r="K872" s="37">
        <v>1368.84</v>
      </c>
      <c r="L872" s="37">
        <v>1368.84</v>
      </c>
      <c r="M872" s="37">
        <v>1368.84</v>
      </c>
      <c r="N872" s="37">
        <v>1368.84</v>
      </c>
      <c r="O872" s="37">
        <v>1368.84</v>
      </c>
      <c r="P872" s="37">
        <v>1368.84</v>
      </c>
      <c r="Q872" s="37">
        <v>1368.84</v>
      </c>
      <c r="R872" s="37">
        <v>1368.84</v>
      </c>
      <c r="S872" s="37">
        <v>1368.84</v>
      </c>
    </row>
    <row r="873" spans="2:19">
      <c r="B873" s="6">
        <v>2007</v>
      </c>
      <c r="C873" s="36"/>
      <c r="D873" s="37">
        <v>5380.36</v>
      </c>
      <c r="E873" s="37">
        <v>5380.36</v>
      </c>
      <c r="F873" s="37">
        <v>5380.36</v>
      </c>
      <c r="G873" s="37">
        <v>5380.36</v>
      </c>
      <c r="H873" s="37">
        <v>5380.36</v>
      </c>
      <c r="I873" s="37">
        <v>5165.71</v>
      </c>
      <c r="J873" s="37">
        <v>5165.71</v>
      </c>
      <c r="K873" s="37">
        <v>5165.71</v>
      </c>
      <c r="L873" s="37">
        <v>5165.71</v>
      </c>
      <c r="M873" s="37">
        <v>5165.71</v>
      </c>
      <c r="N873" s="37">
        <v>5165.71</v>
      </c>
      <c r="O873" s="37">
        <v>5165.71</v>
      </c>
      <c r="P873" s="37">
        <v>5165.71</v>
      </c>
      <c r="Q873" s="37">
        <v>5165.71</v>
      </c>
      <c r="R873" s="37">
        <v>5165.71</v>
      </c>
      <c r="S873" s="37">
        <v>5165.71</v>
      </c>
    </row>
    <row r="874" spans="2:19">
      <c r="B874" s="6">
        <v>2006</v>
      </c>
      <c r="C874" s="37">
        <v>14018.84</v>
      </c>
      <c r="D874" s="37">
        <v>14018.84</v>
      </c>
      <c r="E874" s="37">
        <v>14018.84</v>
      </c>
      <c r="F874" s="37">
        <v>14018.84</v>
      </c>
      <c r="G874" s="37">
        <v>14018.84</v>
      </c>
      <c r="H874" s="37">
        <v>14018.84</v>
      </c>
      <c r="I874" s="37">
        <v>14018.84</v>
      </c>
      <c r="J874" s="37">
        <v>14018.84</v>
      </c>
      <c r="K874" s="37">
        <v>14018.84</v>
      </c>
      <c r="L874" s="37">
        <v>14018.84</v>
      </c>
      <c r="M874" s="37">
        <v>14018.84</v>
      </c>
      <c r="N874" s="37">
        <v>14018.84</v>
      </c>
      <c r="O874" s="37">
        <v>14018.84</v>
      </c>
      <c r="P874" s="37">
        <v>14018.84</v>
      </c>
      <c r="Q874" s="37">
        <v>14018.84</v>
      </c>
      <c r="R874" s="37">
        <v>14018.84</v>
      </c>
      <c r="S874" s="37">
        <v>14018.84</v>
      </c>
    </row>
    <row r="875" spans="2:19">
      <c r="B875" s="6">
        <v>2005</v>
      </c>
      <c r="C875" s="37">
        <v>5008.9895999999999</v>
      </c>
      <c r="D875" s="37">
        <v>5008.9895999999999</v>
      </c>
      <c r="E875" s="37">
        <v>5008.9895999999999</v>
      </c>
      <c r="F875" s="37">
        <v>5008.9895999999999</v>
      </c>
      <c r="G875" s="37">
        <v>5008.9895999999999</v>
      </c>
      <c r="H875" s="37">
        <v>5008.9895999999999</v>
      </c>
      <c r="I875" s="37">
        <v>5008.9895999999999</v>
      </c>
      <c r="J875" s="37">
        <v>5008.9895999999999</v>
      </c>
      <c r="K875" s="37">
        <v>5008.9895999999999</v>
      </c>
      <c r="L875" s="37">
        <v>5008.9895999999999</v>
      </c>
      <c r="M875" s="37">
        <v>5008.9895999999999</v>
      </c>
      <c r="N875" s="37">
        <v>5008.9895999999999</v>
      </c>
      <c r="O875" s="37">
        <v>5008.9895999999999</v>
      </c>
      <c r="P875" s="37">
        <v>5008.9895999999999</v>
      </c>
      <c r="Q875" s="37">
        <v>5008.9895999999999</v>
      </c>
      <c r="R875" s="37">
        <v>5008.9895999999999</v>
      </c>
      <c r="S875" s="37">
        <v>5008.9895999999999</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1100</v>
      </c>
      <c r="D877" s="37">
        <v>1100</v>
      </c>
      <c r="E877" s="37">
        <v>1100</v>
      </c>
      <c r="F877" s="37">
        <v>1100</v>
      </c>
      <c r="G877" s="37">
        <v>1100</v>
      </c>
      <c r="H877" s="37">
        <v>1100</v>
      </c>
      <c r="I877" s="37">
        <v>1100</v>
      </c>
      <c r="J877" s="37">
        <v>1100</v>
      </c>
      <c r="K877" s="37">
        <v>1100</v>
      </c>
      <c r="L877" s="37">
        <v>1100</v>
      </c>
      <c r="M877" s="37">
        <v>1100</v>
      </c>
      <c r="N877" s="37">
        <v>1100</v>
      </c>
      <c r="O877" s="37">
        <v>1100</v>
      </c>
      <c r="P877" s="37">
        <v>1100</v>
      </c>
      <c r="Q877" s="37">
        <v>1100</v>
      </c>
      <c r="R877" s="37">
        <v>1100</v>
      </c>
      <c r="S877" s="37">
        <v>1100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1917.33</v>
      </c>
      <c r="D879" s="37">
        <v>1917.33</v>
      </c>
      <c r="E879" s="37">
        <v>1917.33</v>
      </c>
      <c r="F879" s="37">
        <v>1917.33</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326.95520000000005</v>
      </c>
      <c r="D881" s="37">
        <v>326.95520000000005</v>
      </c>
      <c r="E881" s="37">
        <v>326.95520000000005</v>
      </c>
      <c r="F881" s="37">
        <v>326.95520000000005</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2142.0585000000001</v>
      </c>
      <c r="D882" s="37">
        <v>2142.0585000000001</v>
      </c>
      <c r="E882" s="37">
        <v>2142.0585000000001</v>
      </c>
      <c r="F882" s="37">
        <v>2142.0585000000001</v>
      </c>
      <c r="G882" s="37">
        <v>2142.0585000000001</v>
      </c>
      <c r="H882" s="37">
        <v>2142.0585000000001</v>
      </c>
      <c r="I882" s="37">
        <v>0</v>
      </c>
      <c r="J882" s="37">
        <v>0</v>
      </c>
      <c r="K882" s="37">
        <v>0</v>
      </c>
      <c r="L882" s="37">
        <v>0</v>
      </c>
      <c r="M882" s="37">
        <v>0</v>
      </c>
      <c r="N882" s="37">
        <v>0</v>
      </c>
      <c r="O882" s="37">
        <v>0</v>
      </c>
      <c r="P882" s="37">
        <v>0</v>
      </c>
      <c r="Q882" s="37">
        <v>0</v>
      </c>
      <c r="R882" s="37">
        <v>0</v>
      </c>
      <c r="S882" s="37">
        <v>0</v>
      </c>
    </row>
    <row r="883" spans="2:19">
      <c r="B883" s="6">
        <v>1997</v>
      </c>
      <c r="C883" s="37">
        <v>741.59800000000007</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68" t="s">
        <v>16</v>
      </c>
      <c r="B951" s="7" t="s">
        <v>10</v>
      </c>
      <c r="C951" s="8">
        <f>SUM(C874:C950)</f>
        <v>25255.7713</v>
      </c>
      <c r="D951" s="8">
        <f>SUM(D873:D950)</f>
        <v>29894.533299999999</v>
      </c>
      <c r="E951" s="8">
        <f>SUM(E872:E950)</f>
        <v>31263.373300000003</v>
      </c>
      <c r="F951" s="8">
        <f>SUM(F871:F950)</f>
        <v>35104.789299999997</v>
      </c>
      <c r="G951" s="8">
        <f>SUM(G870:G950)</f>
        <v>33828.504099999998</v>
      </c>
      <c r="H951" s="8">
        <f>SUM(H864:H950)</f>
        <v>51047.3361</v>
      </c>
      <c r="I951" s="8">
        <f>SUM(I864:I950)</f>
        <v>50895.627600000007</v>
      </c>
      <c r="J951" s="8">
        <f t="shared" ref="J951" si="15">SUM(J864:J950)</f>
        <v>58505.347600000008</v>
      </c>
      <c r="K951" s="8">
        <f>SUM(K864:K950)</f>
        <v>60886.041100000002</v>
      </c>
      <c r="L951" s="8">
        <f t="shared" ref="L951" si="16">SUM(L864:L950)</f>
        <v>83996.391099999993</v>
      </c>
      <c r="M951" s="8">
        <f>SUM(M864:M950)</f>
        <v>101717.58560000001</v>
      </c>
      <c r="N951" s="11">
        <f>SUM(N859:N950)</f>
        <v>95947.391100000008</v>
      </c>
      <c r="O951" s="11">
        <f>SUM(O859:O950)</f>
        <v>110495.39109999999</v>
      </c>
      <c r="P951" s="11">
        <f>SUM(P859:P950)</f>
        <v>117468.32109999999</v>
      </c>
      <c r="Q951" s="11">
        <f>SUM(Q859:Q950)</f>
        <v>171698.01109999997</v>
      </c>
      <c r="R951" s="11">
        <f>SUM(R858:R950)</f>
        <v>222114.32859999998</v>
      </c>
      <c r="S951" s="11">
        <f>SUM(S858:S950)</f>
        <v>288663.18859999999</v>
      </c>
    </row>
    <row r="952" spans="1:19">
      <c r="A952" s="69"/>
      <c r="B952" s="7"/>
      <c r="C952" s="8"/>
      <c r="D952" s="8"/>
      <c r="E952" s="8"/>
      <c r="F952" s="8"/>
      <c r="G952" s="8"/>
      <c r="H952" s="8"/>
      <c r="I952" s="8"/>
      <c r="J952" s="8"/>
      <c r="K952" s="8"/>
      <c r="L952" s="8"/>
      <c r="M952" s="10"/>
    </row>
    <row r="953" spans="1:19">
      <c r="A953" s="70" t="s">
        <v>17</v>
      </c>
      <c r="B953" s="6">
        <v>2022</v>
      </c>
      <c r="C953" s="36"/>
      <c r="D953" s="36"/>
      <c r="E953" s="36"/>
      <c r="F953" s="36"/>
      <c r="G953" s="36"/>
      <c r="H953" s="36"/>
      <c r="I953" s="36"/>
      <c r="J953" s="36"/>
      <c r="K953" s="36"/>
      <c r="L953" s="36"/>
      <c r="M953" s="36"/>
      <c r="N953" s="36"/>
      <c r="O953" s="36"/>
      <c r="P953" s="36"/>
      <c r="Q953" s="36"/>
      <c r="R953" s="67"/>
      <c r="S953" s="37">
        <v>43184.009999999995</v>
      </c>
    </row>
    <row r="954" spans="1:19">
      <c r="A954" s="38"/>
      <c r="B954" s="6">
        <v>2021</v>
      </c>
      <c r="C954" s="36"/>
      <c r="D954" s="36"/>
      <c r="E954" s="36"/>
      <c r="F954" s="36"/>
      <c r="G954" s="36"/>
      <c r="H954" s="36"/>
      <c r="I954" s="36"/>
      <c r="J954" s="36"/>
      <c r="K954" s="36"/>
      <c r="L954" s="36"/>
      <c r="M954" s="36"/>
      <c r="N954" s="36"/>
      <c r="O954" s="36"/>
      <c r="P954" s="36"/>
      <c r="Q954" s="36"/>
      <c r="R954" s="37">
        <v>1928.95</v>
      </c>
      <c r="S954" s="37">
        <v>1928.95</v>
      </c>
    </row>
    <row r="955" spans="1:19">
      <c r="B955" s="6">
        <v>2020</v>
      </c>
      <c r="C955" s="36"/>
      <c r="D955" s="36"/>
      <c r="E955" s="36"/>
      <c r="F955" s="36"/>
      <c r="G955" s="36"/>
      <c r="H955" s="36"/>
      <c r="I955" s="36"/>
      <c r="J955" s="36"/>
      <c r="K955" s="36"/>
      <c r="L955" s="36"/>
      <c r="M955" s="36"/>
      <c r="N955" s="36"/>
      <c r="O955" s="36"/>
      <c r="P955" s="36"/>
      <c r="Q955" s="37">
        <v>21717.97</v>
      </c>
      <c r="R955" s="37">
        <v>21717.97</v>
      </c>
      <c r="S955" s="37">
        <v>21717.97</v>
      </c>
    </row>
    <row r="956" spans="1:19">
      <c r="A956" s="40"/>
      <c r="B956" s="6">
        <v>2019</v>
      </c>
      <c r="C956" s="36"/>
      <c r="D956" s="36"/>
      <c r="E956" s="36"/>
      <c r="F956" s="36"/>
      <c r="G956" s="36"/>
      <c r="H956" s="36"/>
      <c r="I956" s="36"/>
      <c r="J956" s="36"/>
      <c r="K956" s="36"/>
      <c r="L956" s="36"/>
      <c r="M956" s="36"/>
      <c r="N956" s="36"/>
      <c r="O956" s="36"/>
      <c r="P956" s="37">
        <v>537</v>
      </c>
      <c r="Q956" s="37">
        <v>537</v>
      </c>
      <c r="R956" s="37">
        <v>537</v>
      </c>
      <c r="S956" s="37">
        <v>537</v>
      </c>
    </row>
    <row r="957" spans="1:19">
      <c r="A957" s="40"/>
      <c r="B957" s="6">
        <v>2018</v>
      </c>
      <c r="C957" s="36"/>
      <c r="D957" s="36"/>
      <c r="E957" s="36"/>
      <c r="F957" s="36"/>
      <c r="G957" s="36"/>
      <c r="H957" s="36"/>
      <c r="I957" s="36"/>
      <c r="J957" s="36"/>
      <c r="K957" s="36"/>
      <c r="L957" s="36"/>
      <c r="M957" s="36"/>
      <c r="N957" s="36"/>
      <c r="O957" s="37">
        <v>7875</v>
      </c>
      <c r="P957" s="37">
        <v>7875</v>
      </c>
      <c r="Q957" s="37">
        <v>7875</v>
      </c>
      <c r="R957" s="37">
        <v>7875</v>
      </c>
      <c r="S957" s="37">
        <v>7875</v>
      </c>
    </row>
    <row r="958" spans="1:19">
      <c r="A958" s="40"/>
      <c r="B958" s="6">
        <v>2017</v>
      </c>
      <c r="C958" s="36"/>
      <c r="D958" s="36"/>
      <c r="E958" s="36"/>
      <c r="F958" s="36"/>
      <c r="G958" s="36"/>
      <c r="H958" s="36"/>
      <c r="I958" s="36"/>
      <c r="J958" s="36"/>
      <c r="K958" s="36"/>
      <c r="L958" s="36"/>
      <c r="M958" s="36"/>
      <c r="N958" s="37">
        <v>21291</v>
      </c>
      <c r="O958" s="37">
        <v>21291</v>
      </c>
      <c r="P958" s="37">
        <v>21291</v>
      </c>
      <c r="Q958" s="37">
        <v>21291</v>
      </c>
      <c r="R958" s="37">
        <v>21291</v>
      </c>
      <c r="S958" s="37">
        <v>21291</v>
      </c>
    </row>
    <row r="959" spans="1:19">
      <c r="B959" s="6">
        <v>2016</v>
      </c>
      <c r="C959" s="36"/>
      <c r="D959" s="36"/>
      <c r="E959" s="36"/>
      <c r="F959" s="36"/>
      <c r="G959" s="36"/>
      <c r="H959" s="36"/>
      <c r="I959" s="36"/>
      <c r="J959" s="36"/>
      <c r="K959" s="36"/>
      <c r="L959" s="36"/>
      <c r="M959" s="37">
        <v>39603.472500000003</v>
      </c>
      <c r="N959" s="37">
        <v>39603.472500000003</v>
      </c>
      <c r="O959" s="37">
        <v>39603.472500000003</v>
      </c>
      <c r="P959" s="37">
        <v>39603.472500000003</v>
      </c>
      <c r="Q959" s="37">
        <v>39603.472500000003</v>
      </c>
      <c r="R959" s="37">
        <v>39603.472500000003</v>
      </c>
      <c r="S959" s="37">
        <v>39603.472500000003</v>
      </c>
    </row>
    <row r="960" spans="1:19">
      <c r="B960" s="6">
        <v>2015</v>
      </c>
      <c r="C960" s="36"/>
      <c r="D960" s="36"/>
      <c r="E960" s="36"/>
      <c r="F960" s="36"/>
      <c r="G960" s="36"/>
      <c r="H960" s="36"/>
      <c r="I960" s="36"/>
      <c r="J960" s="36"/>
      <c r="K960" s="36"/>
      <c r="L960" s="37">
        <v>24529.79</v>
      </c>
      <c r="M960" s="37">
        <v>24529.79</v>
      </c>
      <c r="N960" s="37">
        <v>24529.79</v>
      </c>
      <c r="O960" s="37">
        <v>24529.79</v>
      </c>
      <c r="P960" s="37">
        <v>24529.79</v>
      </c>
      <c r="Q960" s="37">
        <v>24529.79</v>
      </c>
      <c r="R960" s="37">
        <v>24529.79</v>
      </c>
      <c r="S960" s="37">
        <v>24529.79</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22761.924999999999</v>
      </c>
      <c r="J963" s="37">
        <v>22761.924999999999</v>
      </c>
      <c r="K963" s="37">
        <v>22761.924999999999</v>
      </c>
      <c r="L963" s="37">
        <v>22761.924999999999</v>
      </c>
      <c r="M963" s="37">
        <v>22761.924999999999</v>
      </c>
      <c r="N963" s="37">
        <v>22761.924999999999</v>
      </c>
      <c r="O963" s="37">
        <v>22761.924999999999</v>
      </c>
      <c r="P963" s="37">
        <v>22761.924999999999</v>
      </c>
      <c r="Q963" s="37">
        <v>22761.924999999999</v>
      </c>
      <c r="R963" s="37">
        <v>22761.924999999999</v>
      </c>
      <c r="S963" s="37">
        <v>22761.924999999999</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9455.11</v>
      </c>
      <c r="F967" s="37">
        <v>9455.11</v>
      </c>
      <c r="G967" s="37">
        <v>9455.11</v>
      </c>
      <c r="H967" s="37">
        <v>9455.11</v>
      </c>
      <c r="I967" s="37">
        <v>9455.11</v>
      </c>
      <c r="J967" s="37">
        <v>9455.11</v>
      </c>
      <c r="K967" s="37">
        <v>9455.11</v>
      </c>
      <c r="L967" s="37">
        <v>9455.11</v>
      </c>
      <c r="M967" s="37">
        <v>9455.11</v>
      </c>
      <c r="N967" s="37">
        <v>9455.11</v>
      </c>
      <c r="O967" s="37">
        <v>9455.11</v>
      </c>
      <c r="P967" s="37">
        <v>9455.11</v>
      </c>
      <c r="Q967" s="37">
        <v>9455.11</v>
      </c>
      <c r="R967" s="37">
        <v>9455.11</v>
      </c>
      <c r="S967" s="37">
        <v>9455.11</v>
      </c>
    </row>
    <row r="968" spans="2:19">
      <c r="B968" s="6">
        <v>2007</v>
      </c>
      <c r="C968" s="36"/>
      <c r="D968" s="37">
        <v>16255.26</v>
      </c>
      <c r="E968" s="37">
        <v>16255.26</v>
      </c>
      <c r="F968" s="37">
        <v>16255.26</v>
      </c>
      <c r="G968" s="37">
        <v>16255.26</v>
      </c>
      <c r="H968" s="37">
        <v>16255.26</v>
      </c>
      <c r="I968" s="37">
        <v>16255.26</v>
      </c>
      <c r="J968" s="37">
        <v>16255.26</v>
      </c>
      <c r="K968" s="37">
        <v>16255.26</v>
      </c>
      <c r="L968" s="37">
        <v>16255.26</v>
      </c>
      <c r="M968" s="37">
        <v>16255.26</v>
      </c>
      <c r="N968" s="37">
        <v>16255.26</v>
      </c>
      <c r="O968" s="37">
        <v>16255.26</v>
      </c>
      <c r="P968" s="37">
        <v>16255.26</v>
      </c>
      <c r="Q968" s="37">
        <v>16255.26</v>
      </c>
      <c r="R968" s="37">
        <v>16255.26</v>
      </c>
      <c r="S968" s="37">
        <v>16255.26</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11475.39</v>
      </c>
      <c r="D970" s="37">
        <v>11475.39</v>
      </c>
      <c r="E970" s="37">
        <v>11475.39</v>
      </c>
      <c r="F970" s="37">
        <v>11475.39</v>
      </c>
      <c r="G970" s="37">
        <v>11475.39</v>
      </c>
      <c r="H970" s="37">
        <v>11475.39</v>
      </c>
      <c r="I970" s="37">
        <v>11475.39</v>
      </c>
      <c r="J970" s="37">
        <v>11475.39</v>
      </c>
      <c r="K970" s="37">
        <v>11475.39</v>
      </c>
      <c r="L970" s="37">
        <v>11475.39</v>
      </c>
      <c r="M970" s="37">
        <v>11475.39</v>
      </c>
      <c r="N970" s="37">
        <v>11475.39</v>
      </c>
      <c r="O970" s="37">
        <v>11475.39</v>
      </c>
      <c r="P970" s="37">
        <v>11475.39</v>
      </c>
      <c r="Q970" s="37">
        <v>11475.39</v>
      </c>
      <c r="R970" s="37">
        <v>11475.39</v>
      </c>
      <c r="S970" s="37">
        <v>11475.39</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9249.0499999999993</v>
      </c>
      <c r="D978" s="37">
        <v>9249.0499999999993</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12848.74</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68" t="s">
        <v>17</v>
      </c>
      <c r="B1046" s="7" t="s">
        <v>10</v>
      </c>
      <c r="C1046" s="8">
        <f>SUM(C969:C1045)</f>
        <v>33573.18</v>
      </c>
      <c r="D1046" s="8">
        <f>SUM(D968:D1045)</f>
        <v>36979.699999999997</v>
      </c>
      <c r="E1046" s="8">
        <f>SUM(E967:E1045)</f>
        <v>37185.760000000002</v>
      </c>
      <c r="F1046" s="8">
        <f>SUM(F966:F1045)</f>
        <v>37185.760000000002</v>
      </c>
      <c r="G1046" s="8">
        <f>SUM(G965:G1045)</f>
        <v>37185.760000000002</v>
      </c>
      <c r="H1046" s="8">
        <f>SUM(H959:H1045)</f>
        <v>37185.760000000002</v>
      </c>
      <c r="I1046" s="8">
        <f>SUM(I959:I1045)</f>
        <v>59947.684999999998</v>
      </c>
      <c r="J1046" s="8">
        <f t="shared" ref="J1046" si="17">SUM(J959:J1045)</f>
        <v>59947.684999999998</v>
      </c>
      <c r="K1046" s="8">
        <f>SUM(K959:K1045)</f>
        <v>59947.684999999998</v>
      </c>
      <c r="L1046" s="8">
        <f t="shared" ref="L1046" si="18">SUM(L959:L1045)</f>
        <v>84477.474999999991</v>
      </c>
      <c r="M1046" s="8">
        <f>SUM(M959:M1045)</f>
        <v>124080.94749999999</v>
      </c>
      <c r="N1046" s="11">
        <f>SUM(N954:N1045)</f>
        <v>145371.94750000001</v>
      </c>
      <c r="O1046" s="11">
        <f>SUM(O954:O1045)</f>
        <v>153246.94750000001</v>
      </c>
      <c r="P1046" s="11">
        <f>SUM(P954:P1045)</f>
        <v>153783.94750000001</v>
      </c>
      <c r="Q1046" s="11">
        <f>SUM(Q954:Q1045)</f>
        <v>175501.91750000004</v>
      </c>
      <c r="R1046" s="11">
        <f>SUM(R953:R1045)</f>
        <v>177430.86749999999</v>
      </c>
      <c r="S1046" s="11">
        <f>SUM(S953:S1045)</f>
        <v>220614.8775</v>
      </c>
    </row>
    <row r="1047" spans="1:19">
      <c r="A1047" s="69"/>
      <c r="B1047" s="7"/>
      <c r="C1047" s="8"/>
      <c r="D1047" s="8"/>
      <c r="E1047" s="8"/>
      <c r="F1047" s="8"/>
      <c r="G1047" s="8"/>
      <c r="H1047" s="8"/>
      <c r="I1047" s="8"/>
      <c r="J1047" s="8"/>
      <c r="K1047" s="8"/>
      <c r="L1047" s="8"/>
      <c r="M1047" s="10"/>
    </row>
    <row r="1048" spans="1:19">
      <c r="A1048" s="70" t="s">
        <v>18</v>
      </c>
      <c r="B1048" s="6">
        <v>2022</v>
      </c>
      <c r="C1048" s="36"/>
      <c r="D1048" s="36"/>
      <c r="E1048" s="36"/>
      <c r="F1048" s="36"/>
      <c r="G1048" s="36"/>
      <c r="H1048" s="36"/>
      <c r="I1048" s="36"/>
      <c r="J1048" s="36"/>
      <c r="K1048" s="36"/>
      <c r="L1048" s="36"/>
      <c r="M1048" s="36"/>
      <c r="N1048" s="36"/>
      <c r="O1048" s="36"/>
      <c r="P1048" s="36"/>
      <c r="Q1048" s="36"/>
      <c r="R1048" s="67"/>
      <c r="S1048" s="37">
        <v>33910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117000</v>
      </c>
      <c r="I1059" s="37">
        <v>117000</v>
      </c>
      <c r="J1059" s="37">
        <v>117000</v>
      </c>
      <c r="K1059" s="37">
        <v>117000</v>
      </c>
      <c r="L1059" s="37">
        <v>117000</v>
      </c>
      <c r="M1059" s="37">
        <v>117000</v>
      </c>
      <c r="N1059" s="37">
        <v>117000</v>
      </c>
      <c r="O1059" s="37">
        <v>117000</v>
      </c>
      <c r="P1059" s="37">
        <v>117000</v>
      </c>
      <c r="Q1059" s="37">
        <v>117000</v>
      </c>
      <c r="R1059" s="37">
        <v>117000</v>
      </c>
      <c r="S1059" s="37">
        <v>117000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4487.34</v>
      </c>
      <c r="D1065" s="37">
        <v>4487.34</v>
      </c>
      <c r="E1065" s="37">
        <v>4487.34</v>
      </c>
      <c r="F1065" s="37">
        <v>4487.34</v>
      </c>
      <c r="G1065" s="37">
        <v>4487.34</v>
      </c>
      <c r="H1065" s="37">
        <v>4487.34</v>
      </c>
      <c r="I1065" s="37">
        <v>4487.34</v>
      </c>
      <c r="J1065" s="37">
        <v>4487.34</v>
      </c>
      <c r="K1065" s="37">
        <v>4487.34</v>
      </c>
      <c r="L1065" s="37">
        <v>4487.34</v>
      </c>
      <c r="M1065" s="37">
        <v>4487.34</v>
      </c>
      <c r="N1065" s="37">
        <v>4487.34</v>
      </c>
      <c r="O1065" s="37">
        <v>4487.34</v>
      </c>
      <c r="P1065" s="37">
        <v>4487.34</v>
      </c>
      <c r="Q1065" s="37">
        <v>4487.34</v>
      </c>
      <c r="R1065" s="37">
        <v>4487.34</v>
      </c>
      <c r="S1065" s="37">
        <v>4487.34</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4487.34</v>
      </c>
      <c r="D1141" s="8">
        <f>SUM(D1063:D1140)</f>
        <v>4487.34</v>
      </c>
      <c r="E1141" s="8">
        <f>SUM(E1062:E1140)</f>
        <v>4487.34</v>
      </c>
      <c r="F1141" s="8">
        <f>SUM(F1061:F1140)</f>
        <v>4487.34</v>
      </c>
      <c r="G1141" s="8">
        <f>SUM(G1060:G1140)</f>
        <v>4487.34</v>
      </c>
      <c r="H1141" s="8">
        <f>SUM(H1054:H1140)</f>
        <v>121487.34</v>
      </c>
      <c r="I1141" s="8">
        <f>SUM(I1054:I1140)</f>
        <v>121487.34</v>
      </c>
      <c r="J1141" s="8">
        <f t="shared" ref="J1141" si="19">SUM(J1054:J1140)</f>
        <v>121487.34</v>
      </c>
      <c r="K1141" s="8">
        <f>SUM(K1054:K1140)</f>
        <v>121487.34</v>
      </c>
      <c r="L1141" s="8">
        <f t="shared" ref="L1141" si="20">SUM(L1054:L1140)</f>
        <v>121487.34</v>
      </c>
      <c r="M1141" s="8">
        <f>SUM(M1054:M1140)</f>
        <v>121487.34</v>
      </c>
      <c r="N1141" s="11">
        <f>SUM(N1049:N1140)</f>
        <v>121487.34</v>
      </c>
      <c r="O1141" s="11">
        <f>SUM(O1049:O1140)</f>
        <v>121487.34</v>
      </c>
      <c r="P1141" s="11">
        <f>SUM(P1049:P1140)</f>
        <v>121487.34</v>
      </c>
      <c r="Q1141" s="11">
        <f>SUM(Q1049:Q1140)</f>
        <v>121487.34</v>
      </c>
      <c r="R1141" s="11">
        <f>SUM(R1048:R1140)</f>
        <v>121487.34</v>
      </c>
      <c r="S1141" s="11">
        <f>SUM(S1048:S1140)</f>
        <v>155397.34</v>
      </c>
    </row>
    <row r="1142" spans="1:19">
      <c r="A1142" s="69"/>
      <c r="B1142" s="7"/>
      <c r="C1142" s="8"/>
      <c r="D1142" s="8"/>
      <c r="E1142" s="8"/>
      <c r="F1142" s="8"/>
      <c r="G1142" s="8"/>
      <c r="H1142" s="8"/>
      <c r="I1142" s="8"/>
      <c r="J1142" s="8"/>
      <c r="K1142" s="8"/>
      <c r="L1142" s="8"/>
      <c r="M1142" s="10"/>
    </row>
    <row r="1143" spans="1:19">
      <c r="A1143" s="70" t="s">
        <v>116</v>
      </c>
      <c r="B1143" s="6">
        <v>2022</v>
      </c>
      <c r="C1143" s="36"/>
      <c r="D1143" s="36"/>
      <c r="E1143" s="36"/>
      <c r="F1143" s="36"/>
      <c r="G1143" s="36"/>
      <c r="H1143" s="36"/>
      <c r="I1143" s="36"/>
      <c r="J1143" s="36"/>
      <c r="K1143" s="36"/>
      <c r="L1143" s="36"/>
      <c r="M1143" s="36"/>
      <c r="N1143" s="36"/>
      <c r="O1143" s="36"/>
      <c r="P1143" s="36"/>
      <c r="Q1143" s="36"/>
      <c r="R1143" s="67"/>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655.48</v>
      </c>
      <c r="D1180" s="37">
        <v>655.48</v>
      </c>
      <c r="E1180" s="37">
        <v>655.48</v>
      </c>
      <c r="F1180" s="37">
        <v>655.48</v>
      </c>
      <c r="G1180" s="37">
        <v>655.48</v>
      </c>
      <c r="H1180" s="37">
        <v>655.48</v>
      </c>
      <c r="I1180" s="37">
        <v>655.48</v>
      </c>
      <c r="J1180" s="37">
        <v>655.48</v>
      </c>
      <c r="K1180" s="37">
        <v>655.48</v>
      </c>
      <c r="L1180" s="37">
        <v>655.48</v>
      </c>
      <c r="M1180" s="37">
        <v>655.48</v>
      </c>
      <c r="N1180" s="37">
        <v>655.48</v>
      </c>
      <c r="O1180" s="37">
        <v>655.48</v>
      </c>
      <c r="P1180" s="37">
        <v>655.48</v>
      </c>
      <c r="Q1180" s="37">
        <v>655.48</v>
      </c>
      <c r="R1180" s="37">
        <v>655.48</v>
      </c>
      <c r="S1180" s="37">
        <v>655.48</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3578.53</v>
      </c>
      <c r="D1190" s="37">
        <v>3578.53</v>
      </c>
      <c r="E1190" s="37">
        <v>3578.53</v>
      </c>
      <c r="F1190" s="37">
        <v>3578.53</v>
      </c>
      <c r="G1190" s="37">
        <v>3578.53</v>
      </c>
      <c r="H1190" s="37">
        <v>3578.53</v>
      </c>
      <c r="I1190" s="37">
        <v>3578.53</v>
      </c>
      <c r="J1190" s="37">
        <v>3578.53</v>
      </c>
      <c r="K1190" s="37">
        <v>3578.53</v>
      </c>
      <c r="L1190" s="37">
        <v>3578.53</v>
      </c>
      <c r="M1190" s="37">
        <v>3578.53</v>
      </c>
      <c r="N1190" s="37">
        <v>3578.53</v>
      </c>
      <c r="O1190" s="37">
        <v>3578.53</v>
      </c>
      <c r="P1190" s="37">
        <v>3578.53</v>
      </c>
      <c r="Q1190" s="37">
        <v>3578.53</v>
      </c>
      <c r="R1190" s="37">
        <v>3578.53</v>
      </c>
      <c r="S1190" s="37">
        <v>3578.53</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241.32999999999998</v>
      </c>
      <c r="D1197" s="37">
        <v>241.32999999999998</v>
      </c>
      <c r="E1197" s="37">
        <v>241.32999999999998</v>
      </c>
      <c r="F1197" s="37">
        <v>241.32999999999998</v>
      </c>
      <c r="G1197" s="37">
        <v>241.32999999999998</v>
      </c>
      <c r="H1197" s="37">
        <v>241.32999999999998</v>
      </c>
      <c r="I1197" s="37">
        <v>241.32999999999998</v>
      </c>
      <c r="J1197" s="37">
        <v>241.32999999999998</v>
      </c>
      <c r="K1197" s="37">
        <v>241.32999999999998</v>
      </c>
      <c r="L1197" s="37">
        <v>241.32999999999998</v>
      </c>
      <c r="M1197" s="37">
        <v>241.32999999999998</v>
      </c>
      <c r="N1197" s="37">
        <v>241.32999999999998</v>
      </c>
      <c r="O1197" s="37">
        <v>241.32999999999998</v>
      </c>
      <c r="P1197" s="37">
        <v>241.32999999999998</v>
      </c>
      <c r="Q1197" s="37">
        <v>241.32999999999998</v>
      </c>
      <c r="R1197" s="37">
        <v>241.32999999999998</v>
      </c>
      <c r="S1197" s="37">
        <v>241.32999999999998</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68" t="s">
        <v>116</v>
      </c>
      <c r="B1236" s="7" t="s">
        <v>10</v>
      </c>
      <c r="C1236" s="8">
        <f>SUM(C1159:C1235)</f>
        <v>4475.34</v>
      </c>
      <c r="D1236" s="8">
        <f>SUM(D1158:D1235)</f>
        <v>4475.34</v>
      </c>
      <c r="E1236" s="8">
        <f>SUM(E1157:E1235)</f>
        <v>4475.34</v>
      </c>
      <c r="F1236" s="8">
        <f>SUM(F1156:F1235)</f>
        <v>4475.34</v>
      </c>
      <c r="G1236" s="8">
        <f>SUM(G1155:G1235)</f>
        <v>4475.34</v>
      </c>
      <c r="H1236" s="8">
        <f>SUM(H1149:H1235)</f>
        <v>4475.34</v>
      </c>
      <c r="I1236" s="8">
        <f>SUM(I1149:I1235)</f>
        <v>4475.34</v>
      </c>
      <c r="J1236" s="8">
        <f t="shared" ref="J1236" si="21">SUM(J1149:J1235)</f>
        <v>4475.34</v>
      </c>
      <c r="K1236" s="8">
        <f>SUM(K1149:K1235)</f>
        <v>4475.34</v>
      </c>
      <c r="L1236" s="8">
        <f t="shared" ref="L1236" si="22">SUM(L1149:L1235)</f>
        <v>4475.34</v>
      </c>
      <c r="M1236" s="8">
        <f>SUM(M1149:M1235)</f>
        <v>4475.34</v>
      </c>
      <c r="N1236" s="11">
        <f>SUM(N1144:N1235)</f>
        <v>4475.34</v>
      </c>
      <c r="O1236" s="11">
        <f>SUM(O1144:O1235)</f>
        <v>4475.34</v>
      </c>
      <c r="P1236" s="11">
        <f>SUM(P1144:P1235)</f>
        <v>4475.34</v>
      </c>
      <c r="Q1236" s="11">
        <f>SUM(Q1144:Q1235)</f>
        <v>4475.34</v>
      </c>
      <c r="R1236" s="11">
        <f>SUM(R1143:R1235)</f>
        <v>4475.34</v>
      </c>
      <c r="S1236" s="11">
        <f>SUM(S1143:S1235)</f>
        <v>4475.34</v>
      </c>
    </row>
    <row r="1237" spans="1:19" ht="13.5" thickBot="1">
      <c r="A1237" s="69"/>
      <c r="B1237" s="7"/>
      <c r="C1237" s="8"/>
      <c r="D1237" s="8"/>
      <c r="E1237" s="8"/>
      <c r="F1237" s="8"/>
      <c r="G1237" s="8"/>
      <c r="H1237" s="8"/>
      <c r="I1237" s="8"/>
      <c r="J1237" s="8"/>
      <c r="K1237" s="8"/>
      <c r="L1237" s="8"/>
      <c r="M1237" s="10"/>
    </row>
    <row r="1238" spans="1:19" ht="13.5" thickBot="1">
      <c r="A1238" s="72" t="s">
        <v>117</v>
      </c>
      <c r="B1238" s="6">
        <v>2022</v>
      </c>
      <c r="C1238" s="36"/>
      <c r="D1238" s="36"/>
      <c r="E1238" s="36"/>
      <c r="F1238" s="36"/>
      <c r="G1238" s="36"/>
      <c r="H1238" s="36"/>
      <c r="I1238" s="36"/>
      <c r="J1238" s="36"/>
      <c r="K1238" s="36"/>
      <c r="L1238" s="36"/>
      <c r="M1238" s="36"/>
      <c r="N1238" s="36"/>
      <c r="O1238" s="36"/>
      <c r="P1238" s="36"/>
      <c r="Q1238" s="36"/>
      <c r="R1238" s="67"/>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333273.56</v>
      </c>
      <c r="D1271" s="37">
        <v>333273.56</v>
      </c>
      <c r="E1271" s="37">
        <v>333273.56</v>
      </c>
      <c r="F1271" s="37">
        <v>333273.56</v>
      </c>
      <c r="G1271" s="37">
        <v>333273.56</v>
      </c>
      <c r="H1271" s="37">
        <v>333273.56</v>
      </c>
      <c r="I1271" s="37">
        <v>333273.56</v>
      </c>
      <c r="J1271" s="37">
        <v>333273.56</v>
      </c>
      <c r="K1271" s="37">
        <v>333273.56</v>
      </c>
      <c r="L1271" s="37">
        <v>333273.56</v>
      </c>
      <c r="M1271" s="37">
        <v>333273.56</v>
      </c>
      <c r="N1271" s="37">
        <v>333273.56</v>
      </c>
      <c r="O1271" s="37">
        <v>333273.56</v>
      </c>
      <c r="P1271" s="37">
        <v>333273.56</v>
      </c>
      <c r="Q1271" s="37">
        <v>333273.56</v>
      </c>
      <c r="R1271" s="37">
        <v>333273.56</v>
      </c>
      <c r="S1271" s="37">
        <v>333273.56</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277343.44</v>
      </c>
      <c r="D1274" s="37">
        <v>277343.44</v>
      </c>
      <c r="E1274" s="37">
        <v>277343.44</v>
      </c>
      <c r="F1274" s="37">
        <v>277343.44</v>
      </c>
      <c r="G1274" s="37">
        <v>277343.44</v>
      </c>
      <c r="H1274" s="37">
        <v>277343.44</v>
      </c>
      <c r="I1274" s="37">
        <v>277343.44</v>
      </c>
      <c r="J1274" s="37">
        <v>277343.44</v>
      </c>
      <c r="K1274" s="37">
        <v>277343.44</v>
      </c>
      <c r="L1274" s="37">
        <v>277343.44</v>
      </c>
      <c r="M1274" s="37">
        <v>277343.44</v>
      </c>
      <c r="N1274" s="37">
        <v>277343.44</v>
      </c>
      <c r="O1274" s="37">
        <v>277343.44</v>
      </c>
      <c r="P1274" s="37">
        <v>277343.44</v>
      </c>
      <c r="Q1274" s="37">
        <v>277343.44</v>
      </c>
      <c r="R1274" s="37">
        <v>277343.44</v>
      </c>
      <c r="S1274" s="37">
        <v>277343.44</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2" t="s">
        <v>117</v>
      </c>
      <c r="B1331" s="7" t="s">
        <v>10</v>
      </c>
      <c r="C1331" s="8">
        <f>SUM(C1254:C1330)</f>
        <v>610617</v>
      </c>
      <c r="D1331" s="8">
        <f>SUM(D1253:D1330)</f>
        <v>610617</v>
      </c>
      <c r="E1331" s="8">
        <f>SUM(E1252:E1330)</f>
        <v>610617</v>
      </c>
      <c r="F1331" s="8">
        <f>SUM(F1251:F1330)</f>
        <v>610617</v>
      </c>
      <c r="G1331" s="8">
        <f>SUM(G1250:G1330)</f>
        <v>610617</v>
      </c>
      <c r="H1331" s="8">
        <f>SUM(H1244:H1330)</f>
        <v>610617</v>
      </c>
      <c r="I1331" s="8">
        <f>SUM(I1244:I1330)</f>
        <v>610617</v>
      </c>
      <c r="J1331" s="8">
        <f t="shared" ref="J1331" si="23">SUM(J1244:J1330)</f>
        <v>610617</v>
      </c>
      <c r="K1331" s="8">
        <f>SUM(K1244:K1330)</f>
        <v>610617</v>
      </c>
      <c r="L1331" s="8">
        <f t="shared" ref="L1331" si="24">SUM(L1244:L1330)</f>
        <v>610617</v>
      </c>
      <c r="M1331" s="8">
        <f>SUM(M1244:M1330)</f>
        <v>610617</v>
      </c>
      <c r="N1331" s="11">
        <f>SUM(N1239:N1330)</f>
        <v>610617</v>
      </c>
      <c r="O1331" s="11">
        <f>SUM(O1239:O1330)</f>
        <v>610617</v>
      </c>
      <c r="P1331" s="11">
        <f>SUM(P1239:P1330)</f>
        <v>610617</v>
      </c>
      <c r="Q1331" s="11">
        <f>SUM(Q1239:Q1330)</f>
        <v>610617</v>
      </c>
      <c r="R1331" s="11">
        <f>SUM(R1238:R1330)</f>
        <v>610617</v>
      </c>
      <c r="S1331" s="11">
        <f>SUM(S1238:S1330)</f>
        <v>610617</v>
      </c>
    </row>
    <row r="1332" spans="1:19" ht="13.5" thickBot="1">
      <c r="A1332" s="69"/>
      <c r="B1332" s="7"/>
      <c r="C1332" s="8"/>
      <c r="D1332" s="8"/>
      <c r="E1332" s="8"/>
      <c r="F1332" s="8"/>
      <c r="G1332" s="8"/>
      <c r="H1332" s="8"/>
      <c r="I1332" s="8"/>
      <c r="J1332" s="8"/>
      <c r="K1332" s="8"/>
      <c r="L1332" s="8"/>
      <c r="M1332" s="10"/>
    </row>
    <row r="1333" spans="1:19" ht="13.5" thickBot="1">
      <c r="A1333" s="73" t="s">
        <v>118</v>
      </c>
      <c r="B1333" s="6">
        <v>2022</v>
      </c>
      <c r="C1333" s="36"/>
      <c r="D1333" s="36"/>
      <c r="E1333" s="36"/>
      <c r="F1333" s="36"/>
      <c r="G1333" s="36"/>
      <c r="H1333" s="36"/>
      <c r="I1333" s="36"/>
      <c r="J1333" s="36"/>
      <c r="K1333" s="36"/>
      <c r="L1333" s="36"/>
      <c r="M1333" s="36"/>
      <c r="N1333" s="36"/>
      <c r="O1333" s="36"/>
      <c r="P1333" s="36"/>
      <c r="Q1333" s="36"/>
      <c r="R1333" s="67"/>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74"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69"/>
      <c r="B1427" s="7"/>
      <c r="C1427" s="8"/>
      <c r="D1427" s="8"/>
      <c r="E1427" s="8"/>
      <c r="F1427" s="8"/>
      <c r="G1427" s="8"/>
      <c r="H1427" s="8"/>
      <c r="I1427" s="8"/>
      <c r="J1427" s="8"/>
      <c r="K1427" s="8"/>
      <c r="L1427" s="8"/>
      <c r="M1427" s="10"/>
    </row>
    <row r="1428" spans="1:19" ht="13.5" thickBot="1">
      <c r="A1428" s="72" t="s">
        <v>119</v>
      </c>
      <c r="B1428" s="6">
        <v>2022</v>
      </c>
      <c r="C1428" s="36"/>
      <c r="D1428" s="36"/>
      <c r="E1428" s="36"/>
      <c r="F1428" s="36"/>
      <c r="G1428" s="36"/>
      <c r="H1428" s="36"/>
      <c r="I1428" s="36"/>
      <c r="J1428" s="36"/>
      <c r="K1428" s="36"/>
      <c r="L1428" s="36"/>
      <c r="M1428" s="36"/>
      <c r="N1428" s="36"/>
      <c r="O1428" s="36"/>
      <c r="P1428" s="36"/>
      <c r="Q1428" s="36"/>
      <c r="R1428" s="67"/>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68"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69"/>
      <c r="B1522" s="7"/>
      <c r="C1522" s="8"/>
      <c r="D1522" s="8"/>
      <c r="E1522" s="8"/>
      <c r="F1522" s="8"/>
      <c r="G1522" s="8"/>
      <c r="H1522" s="8"/>
      <c r="I1522" s="8"/>
      <c r="J1522" s="8"/>
      <c r="K1522" s="8"/>
      <c r="L1522" s="8"/>
      <c r="M1522" s="10"/>
    </row>
    <row r="1523" spans="1:19">
      <c r="A1523" s="70" t="s">
        <v>120</v>
      </c>
      <c r="B1523" s="6">
        <v>2022</v>
      </c>
      <c r="C1523" s="36"/>
      <c r="D1523" s="36"/>
      <c r="E1523" s="36"/>
      <c r="F1523" s="36"/>
      <c r="G1523" s="36"/>
      <c r="H1523" s="36"/>
      <c r="I1523" s="36"/>
      <c r="J1523" s="36"/>
      <c r="K1523" s="36"/>
      <c r="L1523" s="36"/>
      <c r="M1523" s="36"/>
      <c r="N1523" s="36"/>
      <c r="O1523" s="36"/>
      <c r="P1523" s="36"/>
      <c r="Q1523" s="36"/>
      <c r="R1523" s="67"/>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68"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69"/>
      <c r="B1617" s="7"/>
      <c r="C1617" s="8"/>
      <c r="D1617" s="8"/>
      <c r="E1617" s="8"/>
      <c r="F1617" s="8"/>
      <c r="G1617" s="8"/>
      <c r="H1617" s="8"/>
      <c r="I1617" s="8"/>
      <c r="J1617" s="8"/>
      <c r="K1617" s="8"/>
      <c r="L1617" s="8"/>
      <c r="M1617" s="10"/>
    </row>
    <row r="1618" spans="1:19" ht="25.5">
      <c r="A1618" s="70" t="s">
        <v>121</v>
      </c>
      <c r="B1618" s="6">
        <v>2022</v>
      </c>
      <c r="C1618" s="36"/>
      <c r="D1618" s="36"/>
      <c r="E1618" s="36"/>
      <c r="F1618" s="36"/>
      <c r="G1618" s="36"/>
      <c r="H1618" s="36"/>
      <c r="I1618" s="36"/>
      <c r="J1618" s="36"/>
      <c r="K1618" s="36"/>
      <c r="L1618" s="36"/>
      <c r="M1618" s="36"/>
      <c r="N1618" s="36"/>
      <c r="O1618" s="36"/>
      <c r="P1618" s="36"/>
      <c r="Q1618" s="36"/>
      <c r="R1618" s="67"/>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68"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69"/>
      <c r="B1712" s="7"/>
      <c r="C1712" s="8"/>
      <c r="D1712" s="8"/>
      <c r="E1712" s="8"/>
      <c r="F1712" s="8"/>
      <c r="G1712" s="8"/>
      <c r="H1712" s="8"/>
      <c r="I1712" s="8"/>
      <c r="J1712" s="8"/>
      <c r="K1712" s="8"/>
      <c r="L1712" s="8"/>
      <c r="M1712" s="10"/>
    </row>
    <row r="1713" spans="1:19" ht="89.25">
      <c r="A1713" s="70" t="s">
        <v>122</v>
      </c>
      <c r="B1713" s="6">
        <v>2022</v>
      </c>
      <c r="C1713" s="36"/>
      <c r="D1713" s="36"/>
      <c r="E1713" s="36"/>
      <c r="F1713" s="36"/>
      <c r="G1713" s="36"/>
      <c r="H1713" s="36"/>
      <c r="I1713" s="36"/>
      <c r="J1713" s="36"/>
      <c r="K1713" s="36"/>
      <c r="L1713" s="36"/>
      <c r="M1713" s="36"/>
      <c r="N1713" s="36"/>
      <c r="O1713" s="36"/>
      <c r="P1713" s="36"/>
      <c r="Q1713" s="36"/>
      <c r="R1713" s="67"/>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182500</v>
      </c>
      <c r="R1715" s="37">
        <v>182500</v>
      </c>
      <c r="S1715" s="37">
        <v>182500</v>
      </c>
    </row>
    <row r="1716" spans="1:19">
      <c r="A1716" s="40"/>
      <c r="B1716" s="6">
        <v>2019</v>
      </c>
      <c r="C1716" s="36"/>
      <c r="D1716" s="36"/>
      <c r="E1716" s="36"/>
      <c r="F1716" s="36"/>
      <c r="G1716" s="36"/>
      <c r="H1716" s="36"/>
      <c r="I1716" s="36"/>
      <c r="J1716" s="36"/>
      <c r="K1716" s="36"/>
      <c r="L1716" s="36"/>
      <c r="M1716" s="36"/>
      <c r="N1716" s="36"/>
      <c r="O1716" s="36"/>
      <c r="P1716" s="37">
        <v>16531.989999999998</v>
      </c>
      <c r="Q1716" s="37">
        <v>16531.989999999998</v>
      </c>
      <c r="R1716" s="37">
        <v>16531.989999999998</v>
      </c>
      <c r="S1716" s="37">
        <v>16531.989999999998</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68"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16531.989999999998</v>
      </c>
      <c r="Q1806" s="11">
        <f>SUM(Q1714:Q1805)</f>
        <v>199031.99</v>
      </c>
      <c r="R1806" s="11">
        <f>SUM(R1713:R1805)</f>
        <v>199031.99</v>
      </c>
      <c r="S1806" s="11">
        <f>SUM(S1713:S1805)</f>
        <v>199031.99</v>
      </c>
    </row>
    <row r="1807" spans="1:19">
      <c r="A1807" s="69"/>
      <c r="B1807" s="7"/>
      <c r="C1807" s="8"/>
      <c r="D1807" s="8"/>
      <c r="E1807" s="8"/>
      <c r="F1807" s="8"/>
      <c r="G1807" s="8"/>
      <c r="H1807" s="8"/>
      <c r="I1807" s="8"/>
      <c r="J1807" s="8"/>
      <c r="K1807" s="8"/>
      <c r="L1807" s="8"/>
      <c r="M1807" s="10"/>
    </row>
    <row r="1808" spans="1:19">
      <c r="A1808" s="70" t="s">
        <v>123</v>
      </c>
      <c r="B1808" s="6">
        <v>2022</v>
      </c>
      <c r="C1808" s="36"/>
      <c r="D1808" s="36"/>
      <c r="E1808" s="36"/>
      <c r="F1808" s="36"/>
      <c r="G1808" s="36"/>
      <c r="H1808" s="36"/>
      <c r="I1808" s="36"/>
      <c r="J1808" s="36"/>
      <c r="K1808" s="36"/>
      <c r="L1808" s="36"/>
      <c r="M1808" s="36"/>
      <c r="N1808" s="36"/>
      <c r="O1808" s="36"/>
      <c r="P1808" s="36"/>
      <c r="Q1808" s="36"/>
      <c r="R1808" s="67"/>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68"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69"/>
      <c r="B1902" s="7"/>
      <c r="C1902" s="8"/>
      <c r="D1902" s="8"/>
      <c r="E1902" s="8"/>
      <c r="F1902" s="8"/>
      <c r="G1902" s="8"/>
      <c r="H1902" s="8"/>
      <c r="I1902" s="8"/>
      <c r="J1902" s="8"/>
      <c r="K1902" s="8"/>
      <c r="L1902" s="8"/>
      <c r="M1902" s="10"/>
    </row>
    <row r="1903" spans="1:19">
      <c r="A1903" s="70" t="s">
        <v>124</v>
      </c>
      <c r="B1903" s="6">
        <v>2022</v>
      </c>
      <c r="C1903" s="36"/>
      <c r="D1903" s="36"/>
      <c r="E1903" s="36"/>
      <c r="F1903" s="36"/>
      <c r="G1903" s="36"/>
      <c r="H1903" s="36"/>
      <c r="I1903" s="36"/>
      <c r="J1903" s="36"/>
      <c r="K1903" s="36"/>
      <c r="L1903" s="36"/>
      <c r="M1903" s="36"/>
      <c r="N1903" s="36"/>
      <c r="O1903" s="36"/>
      <c r="P1903" s="36"/>
      <c r="Q1903" s="36"/>
      <c r="R1903" s="67"/>
      <c r="S1903" s="37">
        <v>347032.01</v>
      </c>
    </row>
    <row r="1904" spans="1:19">
      <c r="A1904" s="38"/>
      <c r="B1904" s="6">
        <v>2021</v>
      </c>
      <c r="C1904" s="36"/>
      <c r="D1904" s="36"/>
      <c r="E1904" s="36"/>
      <c r="F1904" s="36"/>
      <c r="G1904" s="36"/>
      <c r="H1904" s="36"/>
      <c r="I1904" s="36"/>
      <c r="J1904" s="36"/>
      <c r="K1904" s="36"/>
      <c r="L1904" s="36"/>
      <c r="M1904" s="36"/>
      <c r="N1904" s="36"/>
      <c r="O1904" s="36"/>
      <c r="P1904" s="36"/>
      <c r="Q1904" s="36"/>
      <c r="R1904" s="37">
        <v>62630.05</v>
      </c>
      <c r="S1904" s="37">
        <v>62630.05</v>
      </c>
    </row>
    <row r="1905" spans="1:19">
      <c r="B1905" s="6">
        <v>2020</v>
      </c>
      <c r="C1905" s="36"/>
      <c r="D1905" s="36"/>
      <c r="E1905" s="36"/>
      <c r="F1905" s="36"/>
      <c r="G1905" s="36"/>
      <c r="H1905" s="36"/>
      <c r="I1905" s="36"/>
      <c r="J1905" s="36"/>
      <c r="K1905" s="36"/>
      <c r="L1905" s="36"/>
      <c r="M1905" s="36"/>
      <c r="N1905" s="36"/>
      <c r="O1905" s="36"/>
      <c r="P1905" s="36"/>
      <c r="Q1905" s="37">
        <v>130</v>
      </c>
      <c r="R1905" s="37">
        <v>130</v>
      </c>
      <c r="S1905" s="37">
        <v>130</v>
      </c>
    </row>
    <row r="1906" spans="1:19">
      <c r="A1906" s="40"/>
      <c r="B1906" s="6">
        <v>2019</v>
      </c>
      <c r="C1906" s="36"/>
      <c r="D1906" s="36"/>
      <c r="E1906" s="36"/>
      <c r="F1906" s="36"/>
      <c r="G1906" s="36"/>
      <c r="H1906" s="36"/>
      <c r="I1906" s="36"/>
      <c r="J1906" s="36"/>
      <c r="K1906" s="36"/>
      <c r="L1906" s="36"/>
      <c r="M1906" s="36"/>
      <c r="N1906" s="36"/>
      <c r="O1906" s="36"/>
      <c r="P1906" s="37">
        <v>200061.88</v>
      </c>
      <c r="Q1906" s="37">
        <v>200061.88</v>
      </c>
      <c r="R1906" s="37">
        <v>200061.88</v>
      </c>
      <c r="S1906" s="37">
        <v>200061.88</v>
      </c>
    </row>
    <row r="1907" spans="1:19">
      <c r="A1907" s="40"/>
      <c r="B1907" s="6">
        <v>2018</v>
      </c>
      <c r="C1907" s="36"/>
      <c r="D1907" s="36"/>
      <c r="E1907" s="36"/>
      <c r="F1907" s="36"/>
      <c r="G1907" s="36"/>
      <c r="H1907" s="36"/>
      <c r="I1907" s="36"/>
      <c r="J1907" s="36"/>
      <c r="K1907" s="36"/>
      <c r="L1907" s="36"/>
      <c r="M1907" s="36"/>
      <c r="N1907" s="36"/>
      <c r="O1907" s="37">
        <v>33009</v>
      </c>
      <c r="P1907" s="37">
        <v>33009</v>
      </c>
      <c r="Q1907" s="37">
        <v>33009</v>
      </c>
      <c r="R1907" s="37">
        <v>33009</v>
      </c>
      <c r="S1907" s="37">
        <v>33009</v>
      </c>
    </row>
    <row r="1908" spans="1:19">
      <c r="A1908" s="40"/>
      <c r="B1908" s="6">
        <v>2017</v>
      </c>
      <c r="C1908" s="36"/>
      <c r="D1908" s="36"/>
      <c r="E1908" s="36"/>
      <c r="F1908" s="36"/>
      <c r="G1908" s="36"/>
      <c r="H1908" s="36"/>
      <c r="I1908" s="36"/>
      <c r="J1908" s="36"/>
      <c r="K1908" s="36"/>
      <c r="L1908" s="36"/>
      <c r="M1908" s="36"/>
      <c r="N1908" s="37">
        <v>361658</v>
      </c>
      <c r="O1908" s="37">
        <v>361658</v>
      </c>
      <c r="P1908" s="37">
        <v>361658</v>
      </c>
      <c r="Q1908" s="37">
        <v>361658</v>
      </c>
      <c r="R1908" s="37">
        <v>361658</v>
      </c>
      <c r="S1908" s="37">
        <v>361658</v>
      </c>
    </row>
    <row r="1909" spans="1:19">
      <c r="B1909" s="6">
        <v>2016</v>
      </c>
      <c r="C1909" s="36"/>
      <c r="D1909" s="36"/>
      <c r="E1909" s="36"/>
      <c r="F1909" s="36"/>
      <c r="G1909" s="36"/>
      <c r="H1909" s="36"/>
      <c r="I1909" s="36"/>
      <c r="J1909" s="36"/>
      <c r="K1909" s="36"/>
      <c r="L1909" s="36"/>
      <c r="M1909" s="37">
        <v>410565.26</v>
      </c>
      <c r="N1909" s="37">
        <v>410565.26</v>
      </c>
      <c r="O1909" s="37">
        <v>410565.26</v>
      </c>
      <c r="P1909" s="37">
        <v>410565.26</v>
      </c>
      <c r="Q1909" s="37">
        <v>410565.26</v>
      </c>
      <c r="R1909" s="37">
        <v>410565.26</v>
      </c>
      <c r="S1909" s="37">
        <v>410565.26</v>
      </c>
    </row>
    <row r="1910" spans="1:19">
      <c r="B1910" s="6">
        <v>2015</v>
      </c>
      <c r="C1910" s="36"/>
      <c r="D1910" s="36"/>
      <c r="E1910" s="36"/>
      <c r="F1910" s="36"/>
      <c r="G1910" s="36"/>
      <c r="H1910" s="36"/>
      <c r="I1910" s="36"/>
      <c r="J1910" s="36"/>
      <c r="K1910" s="36"/>
      <c r="L1910" s="37">
        <v>7745.96</v>
      </c>
      <c r="M1910" s="37">
        <v>7745.96</v>
      </c>
      <c r="N1910" s="37">
        <v>7745.96</v>
      </c>
      <c r="O1910" s="37">
        <v>7745.96</v>
      </c>
      <c r="P1910" s="37">
        <v>7745.96</v>
      </c>
      <c r="Q1910" s="37">
        <v>7745.96</v>
      </c>
      <c r="R1910" s="37">
        <v>7745.96</v>
      </c>
      <c r="S1910" s="37">
        <v>7745.96</v>
      </c>
    </row>
    <row r="1911" spans="1:19">
      <c r="B1911" s="6">
        <v>2014</v>
      </c>
      <c r="C1911" s="36"/>
      <c r="D1911" s="36"/>
      <c r="E1911" s="36"/>
      <c r="F1911" s="36"/>
      <c r="G1911" s="36"/>
      <c r="H1911" s="36"/>
      <c r="I1911" s="36"/>
      <c r="J1911" s="36"/>
      <c r="K1911" s="37">
        <v>422250.82</v>
      </c>
      <c r="L1911" s="37">
        <v>422250.82</v>
      </c>
      <c r="M1911" s="37">
        <v>422250.82</v>
      </c>
      <c r="N1911" s="37">
        <v>422250.82</v>
      </c>
      <c r="O1911" s="37">
        <v>422250.82</v>
      </c>
      <c r="P1911" s="37">
        <v>422250.82</v>
      </c>
      <c r="Q1911" s="37">
        <v>422250.82</v>
      </c>
      <c r="R1911" s="37">
        <v>422250.82</v>
      </c>
      <c r="S1911" s="37">
        <v>422250.82</v>
      </c>
    </row>
    <row r="1912" spans="1:19">
      <c r="B1912" s="6">
        <v>2013</v>
      </c>
      <c r="C1912" s="36"/>
      <c r="D1912" s="36"/>
      <c r="E1912" s="36"/>
      <c r="F1912" s="36"/>
      <c r="G1912" s="36"/>
      <c r="H1912" s="36"/>
      <c r="I1912" s="36"/>
      <c r="J1912" s="37">
        <v>169868.78</v>
      </c>
      <c r="K1912" s="37">
        <v>169868.78</v>
      </c>
      <c r="L1912" s="37">
        <v>169868.78</v>
      </c>
      <c r="M1912" s="37">
        <v>169868.78</v>
      </c>
      <c r="N1912" s="37">
        <v>169868.78</v>
      </c>
      <c r="O1912" s="37">
        <v>169868.78</v>
      </c>
      <c r="P1912" s="37">
        <v>169868.78</v>
      </c>
      <c r="Q1912" s="37">
        <v>169868.78</v>
      </c>
      <c r="R1912" s="37">
        <v>169868.78</v>
      </c>
      <c r="S1912" s="37">
        <v>169868.78</v>
      </c>
    </row>
    <row r="1913" spans="1:19">
      <c r="B1913" s="6">
        <v>2012</v>
      </c>
      <c r="C1913" s="36"/>
      <c r="D1913" s="36"/>
      <c r="E1913" s="36"/>
      <c r="F1913" s="36"/>
      <c r="G1913" s="36"/>
      <c r="H1913" s="36"/>
      <c r="I1913" s="37">
        <v>162197.22</v>
      </c>
      <c r="J1913" s="37">
        <v>162197.22</v>
      </c>
      <c r="K1913" s="37">
        <v>162197.22</v>
      </c>
      <c r="L1913" s="37">
        <v>162197.22</v>
      </c>
      <c r="M1913" s="37">
        <v>162197.22</v>
      </c>
      <c r="N1913" s="37">
        <v>162197.22</v>
      </c>
      <c r="O1913" s="37">
        <v>162197.22</v>
      </c>
      <c r="P1913" s="37">
        <v>162197.22</v>
      </c>
      <c r="Q1913" s="37">
        <v>162197.22</v>
      </c>
      <c r="R1913" s="37">
        <v>162197.22</v>
      </c>
      <c r="S1913" s="37">
        <v>162197.22</v>
      </c>
    </row>
    <row r="1914" spans="1:19">
      <c r="B1914" s="6">
        <v>2011</v>
      </c>
      <c r="C1914" s="36"/>
      <c r="D1914" s="36"/>
      <c r="E1914" s="36"/>
      <c r="F1914" s="36"/>
      <c r="G1914" s="36"/>
      <c r="H1914" s="37">
        <v>809675.7</v>
      </c>
      <c r="I1914" s="37">
        <v>809675.7</v>
      </c>
      <c r="J1914" s="37">
        <v>809675.7</v>
      </c>
      <c r="K1914" s="37">
        <v>809675.7</v>
      </c>
      <c r="L1914" s="37">
        <v>809675.7</v>
      </c>
      <c r="M1914" s="37">
        <v>828853.7</v>
      </c>
      <c r="N1914" s="37">
        <v>828853.7</v>
      </c>
      <c r="O1914" s="37">
        <v>828853.7</v>
      </c>
      <c r="P1914" s="37">
        <v>828853.7</v>
      </c>
      <c r="Q1914" s="37">
        <v>828853.7</v>
      </c>
      <c r="R1914" s="37">
        <v>828853.7</v>
      </c>
      <c r="S1914" s="37">
        <v>828853.7</v>
      </c>
    </row>
    <row r="1915" spans="1:19">
      <c r="B1915" s="6">
        <v>2010</v>
      </c>
      <c r="C1915" s="36"/>
      <c r="D1915" s="36"/>
      <c r="E1915" s="36"/>
      <c r="F1915" s="36"/>
      <c r="G1915" s="37">
        <v>577957.49</v>
      </c>
      <c r="H1915" s="37">
        <v>577957.49</v>
      </c>
      <c r="I1915" s="37">
        <v>577957.49</v>
      </c>
      <c r="J1915" s="37">
        <v>577957.49</v>
      </c>
      <c r="K1915" s="37">
        <v>577957.49</v>
      </c>
      <c r="L1915" s="37">
        <v>577957.49</v>
      </c>
      <c r="M1915" s="37">
        <v>577957.49</v>
      </c>
      <c r="N1915" s="37">
        <v>577957.49</v>
      </c>
      <c r="O1915" s="37">
        <v>577957.49</v>
      </c>
      <c r="P1915" s="37">
        <v>577957.49</v>
      </c>
      <c r="Q1915" s="37">
        <v>577957.49</v>
      </c>
      <c r="R1915" s="37">
        <v>577957.49</v>
      </c>
      <c r="S1915" s="37">
        <v>577957.49</v>
      </c>
    </row>
    <row r="1916" spans="1:19">
      <c r="B1916" s="6">
        <v>2009</v>
      </c>
      <c r="C1916" s="36"/>
      <c r="D1916" s="36"/>
      <c r="E1916" s="36"/>
      <c r="F1916" s="37">
        <v>0</v>
      </c>
      <c r="G1916" s="37">
        <v>0</v>
      </c>
      <c r="H1916" s="37">
        <v>0</v>
      </c>
      <c r="I1916" s="37">
        <v>0</v>
      </c>
      <c r="J1916" s="37">
        <v>0</v>
      </c>
      <c r="K1916" s="37">
        <v>0</v>
      </c>
      <c r="L1916" s="37">
        <v>0</v>
      </c>
      <c r="M1916" s="37">
        <v>15069</v>
      </c>
      <c r="N1916" s="37">
        <v>15069</v>
      </c>
      <c r="O1916" s="37">
        <v>15069</v>
      </c>
      <c r="P1916" s="37">
        <v>15069</v>
      </c>
      <c r="Q1916" s="37">
        <v>15069</v>
      </c>
      <c r="R1916" s="37">
        <v>15069</v>
      </c>
      <c r="S1916" s="37">
        <v>15069</v>
      </c>
    </row>
    <row r="1917" spans="1:19">
      <c r="B1917" s="6">
        <v>2008</v>
      </c>
      <c r="C1917" s="36"/>
      <c r="D1917" s="36"/>
      <c r="E1917" s="37">
        <v>95187.76</v>
      </c>
      <c r="F1917" s="37">
        <v>95187.76</v>
      </c>
      <c r="G1917" s="37">
        <v>95187.76</v>
      </c>
      <c r="H1917" s="37">
        <v>95187.76</v>
      </c>
      <c r="I1917" s="37">
        <v>95187.76</v>
      </c>
      <c r="J1917" s="37">
        <v>95187.76</v>
      </c>
      <c r="K1917" s="37">
        <v>95187.76</v>
      </c>
      <c r="L1917" s="37">
        <v>95187.76</v>
      </c>
      <c r="M1917" s="37">
        <v>96676.76</v>
      </c>
      <c r="N1917" s="37">
        <v>96676.76</v>
      </c>
      <c r="O1917" s="37">
        <v>96676.76</v>
      </c>
      <c r="P1917" s="37">
        <v>96676.76</v>
      </c>
      <c r="Q1917" s="37">
        <v>96676.76</v>
      </c>
      <c r="R1917" s="37">
        <v>96676.76</v>
      </c>
      <c r="S1917" s="37">
        <v>96676.76</v>
      </c>
    </row>
    <row r="1918" spans="1:19">
      <c r="B1918" s="6">
        <v>2007</v>
      </c>
      <c r="C1918" s="36"/>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8881.7199999999993</v>
      </c>
      <c r="D1921" s="37">
        <v>8881.7199999999993</v>
      </c>
      <c r="E1921" s="37">
        <v>8881.7199999999993</v>
      </c>
      <c r="F1921" s="37">
        <v>8881.7199999999993</v>
      </c>
      <c r="G1921" s="37">
        <v>8881.7199999999993</v>
      </c>
      <c r="H1921" s="37">
        <v>8881.7199999999993</v>
      </c>
      <c r="I1921" s="37">
        <v>8881.7199999999993</v>
      </c>
      <c r="J1921" s="37">
        <v>8881.7199999999993</v>
      </c>
      <c r="K1921" s="37">
        <v>8881.7199999999993</v>
      </c>
      <c r="L1921" s="37">
        <v>8881.7199999999993</v>
      </c>
      <c r="M1921" s="37">
        <v>8881.7199999999993</v>
      </c>
      <c r="N1921" s="37">
        <v>8881.7199999999993</v>
      </c>
      <c r="O1921" s="37">
        <v>8881.7199999999993</v>
      </c>
      <c r="P1921" s="37">
        <v>8881.7199999999993</v>
      </c>
      <c r="Q1921" s="37">
        <v>8881.7199999999993</v>
      </c>
      <c r="R1921" s="37">
        <v>8881.7199999999993</v>
      </c>
      <c r="S1921" s="37">
        <v>8881.7199999999993</v>
      </c>
    </row>
    <row r="1922" spans="2:19">
      <c r="B1922" s="6">
        <v>2003</v>
      </c>
      <c r="C1922" s="37">
        <v>0</v>
      </c>
      <c r="D1922" s="37">
        <v>0</v>
      </c>
      <c r="E1922" s="37">
        <v>0</v>
      </c>
      <c r="F1922" s="37">
        <v>0</v>
      </c>
      <c r="G1922" s="37">
        <v>0</v>
      </c>
      <c r="H1922" s="37">
        <v>0</v>
      </c>
      <c r="I1922" s="37">
        <v>0</v>
      </c>
      <c r="J1922" s="37">
        <v>0</v>
      </c>
      <c r="K1922" s="37">
        <v>0</v>
      </c>
      <c r="L1922" s="37">
        <v>0</v>
      </c>
      <c r="M1922" s="37">
        <v>6761</v>
      </c>
      <c r="N1922" s="37">
        <v>6761</v>
      </c>
      <c r="O1922" s="37">
        <v>6761</v>
      </c>
      <c r="P1922" s="37">
        <v>6761</v>
      </c>
      <c r="Q1922" s="37">
        <v>6761</v>
      </c>
      <c r="R1922" s="37">
        <v>6761</v>
      </c>
      <c r="S1922" s="37">
        <v>6761</v>
      </c>
    </row>
    <row r="1923" spans="2:19">
      <c r="B1923" s="6">
        <v>2002</v>
      </c>
      <c r="C1923" s="37">
        <v>5844.14</v>
      </c>
      <c r="D1923" s="37">
        <v>5844.14</v>
      </c>
      <c r="E1923" s="37">
        <v>5844.14</v>
      </c>
      <c r="F1923" s="37">
        <v>5844.14</v>
      </c>
      <c r="G1923" s="37">
        <v>5844.14</v>
      </c>
      <c r="H1923" s="37">
        <v>5844.14</v>
      </c>
      <c r="I1923" s="37">
        <v>5844.14</v>
      </c>
      <c r="J1923" s="37">
        <v>5844.14</v>
      </c>
      <c r="K1923" s="37">
        <v>5844.14</v>
      </c>
      <c r="L1923" s="37">
        <v>5844.14</v>
      </c>
      <c r="M1923" s="37">
        <v>5844.14</v>
      </c>
      <c r="N1923" s="37">
        <v>5844.14</v>
      </c>
      <c r="O1923" s="37">
        <v>5844.14</v>
      </c>
      <c r="P1923" s="37">
        <v>5844.14</v>
      </c>
      <c r="Q1923" s="37">
        <v>5844.14</v>
      </c>
      <c r="R1923" s="37">
        <v>5844.14</v>
      </c>
      <c r="S1923" s="37">
        <v>5844.14</v>
      </c>
    </row>
    <row r="1924" spans="2:19">
      <c r="B1924" s="6">
        <v>2001</v>
      </c>
      <c r="C1924" s="37">
        <v>21451.87</v>
      </c>
      <c r="D1924" s="37">
        <v>21451.87</v>
      </c>
      <c r="E1924" s="37">
        <v>21451.87</v>
      </c>
      <c r="F1924" s="37">
        <v>21451.87</v>
      </c>
      <c r="G1924" s="37">
        <v>21451.87</v>
      </c>
      <c r="H1924" s="37">
        <v>27595.239999999998</v>
      </c>
      <c r="I1924" s="37">
        <v>27595.239999999998</v>
      </c>
      <c r="J1924" s="37">
        <v>27595.239999999998</v>
      </c>
      <c r="K1924" s="37">
        <v>27595.239999999998</v>
      </c>
      <c r="L1924" s="37">
        <v>27595.239999999998</v>
      </c>
      <c r="M1924" s="37">
        <v>27595.239999999998</v>
      </c>
      <c r="N1924" s="37">
        <v>27595.239999999998</v>
      </c>
      <c r="O1924" s="37">
        <v>27595.239999999998</v>
      </c>
      <c r="P1924" s="37">
        <v>27595.239999999998</v>
      </c>
      <c r="Q1924" s="37">
        <v>27595.239999999998</v>
      </c>
      <c r="R1924" s="37">
        <v>27595.239999999998</v>
      </c>
      <c r="S1924" s="37">
        <v>27595.239999999998</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49989.51</v>
      </c>
      <c r="D1927" s="37">
        <v>49989.51</v>
      </c>
      <c r="E1927" s="37">
        <v>49989.51</v>
      </c>
      <c r="F1927" s="37">
        <v>49989.51</v>
      </c>
      <c r="G1927" s="37">
        <v>49989.51</v>
      </c>
      <c r="H1927" s="37">
        <v>49989.51</v>
      </c>
      <c r="I1927" s="37">
        <v>49989.51</v>
      </c>
      <c r="J1927" s="37">
        <v>49989.51</v>
      </c>
      <c r="K1927" s="37">
        <v>49989.51</v>
      </c>
      <c r="L1927" s="37">
        <v>49989.51</v>
      </c>
      <c r="M1927" s="37">
        <v>49989.51</v>
      </c>
      <c r="N1927" s="37">
        <v>49989.51</v>
      </c>
      <c r="O1927" s="37">
        <v>49989.51</v>
      </c>
      <c r="P1927" s="37">
        <v>49989.51</v>
      </c>
      <c r="Q1927" s="37">
        <v>49989.51</v>
      </c>
      <c r="R1927" s="37">
        <v>49989.51</v>
      </c>
      <c r="S1927" s="37">
        <v>49989.51</v>
      </c>
    </row>
    <row r="1928" spans="2:19">
      <c r="B1928" s="6">
        <v>1997</v>
      </c>
      <c r="C1928" s="37">
        <v>34189.42</v>
      </c>
      <c r="D1928" s="37">
        <v>34189.42</v>
      </c>
      <c r="E1928" s="37">
        <v>34189.42</v>
      </c>
      <c r="F1928" s="37">
        <v>34189.42</v>
      </c>
      <c r="G1928" s="37">
        <v>34189.42</v>
      </c>
      <c r="H1928" s="37">
        <v>34411.32</v>
      </c>
      <c r="I1928" s="37">
        <v>34411.32</v>
      </c>
      <c r="J1928" s="37">
        <v>34411.32</v>
      </c>
      <c r="K1928" s="37">
        <v>34411.32</v>
      </c>
      <c r="L1928" s="37">
        <v>34411.32</v>
      </c>
      <c r="M1928" s="37">
        <v>34411.32</v>
      </c>
      <c r="N1928" s="37">
        <v>34411.32</v>
      </c>
      <c r="O1928" s="37">
        <v>34411.32</v>
      </c>
      <c r="P1928" s="37">
        <v>34411.32</v>
      </c>
      <c r="Q1928" s="37">
        <v>34411.32</v>
      </c>
      <c r="R1928" s="37">
        <v>34411.32</v>
      </c>
      <c r="S1928" s="37">
        <v>34411.32</v>
      </c>
    </row>
    <row r="1929" spans="2:19">
      <c r="B1929" s="6">
        <v>1996</v>
      </c>
      <c r="C1929" s="37">
        <v>11212.02</v>
      </c>
      <c r="D1929" s="37">
        <v>11212.02</v>
      </c>
      <c r="E1929" s="37">
        <v>11212.02</v>
      </c>
      <c r="F1929" s="37">
        <v>11212.02</v>
      </c>
      <c r="G1929" s="37">
        <v>11212.02</v>
      </c>
      <c r="H1929" s="37">
        <v>11212.02</v>
      </c>
      <c r="I1929" s="37">
        <v>11212.02</v>
      </c>
      <c r="J1929" s="37">
        <v>11212.02</v>
      </c>
      <c r="K1929" s="37">
        <v>11212.02</v>
      </c>
      <c r="L1929" s="37">
        <v>11212.02</v>
      </c>
      <c r="M1929" s="37">
        <v>11212.02</v>
      </c>
      <c r="N1929" s="37">
        <v>11212.02</v>
      </c>
      <c r="O1929" s="37">
        <v>11212.02</v>
      </c>
      <c r="P1929" s="37">
        <v>11212.02</v>
      </c>
      <c r="Q1929" s="37">
        <v>11212.02</v>
      </c>
      <c r="R1929" s="37">
        <v>11212.02</v>
      </c>
      <c r="S1929" s="37">
        <v>11212.02</v>
      </c>
    </row>
    <row r="1930" spans="2:19">
      <c r="B1930" s="6">
        <v>1995</v>
      </c>
      <c r="C1930" s="37">
        <v>480636.55999999994</v>
      </c>
      <c r="D1930" s="37">
        <v>480636.55999999994</v>
      </c>
      <c r="E1930" s="37">
        <v>480636.55999999994</v>
      </c>
      <c r="F1930" s="37">
        <v>480636.55999999994</v>
      </c>
      <c r="G1930" s="37">
        <v>480636.55999999994</v>
      </c>
      <c r="H1930" s="37">
        <v>480636.55999999994</v>
      </c>
      <c r="I1930" s="37">
        <v>480636.55999999994</v>
      </c>
      <c r="J1930" s="37">
        <v>480636.55999999994</v>
      </c>
      <c r="K1930" s="37">
        <v>480636.55999999994</v>
      </c>
      <c r="L1930" s="37">
        <v>480636.55999999994</v>
      </c>
      <c r="M1930" s="37">
        <v>480636.55999999994</v>
      </c>
      <c r="N1930" s="37">
        <v>480636.55999999994</v>
      </c>
      <c r="O1930" s="37">
        <v>480636.55999999994</v>
      </c>
      <c r="P1930" s="37">
        <v>480636.55999999994</v>
      </c>
      <c r="Q1930" s="37">
        <v>480636.55999999994</v>
      </c>
      <c r="R1930" s="37">
        <v>480636.55999999994</v>
      </c>
      <c r="S1930" s="37">
        <v>480636.55999999994</v>
      </c>
    </row>
    <row r="1931" spans="2:19">
      <c r="B1931" s="6">
        <v>1994</v>
      </c>
      <c r="C1931" s="37">
        <v>4541.21</v>
      </c>
      <c r="D1931" s="37">
        <v>4541.21</v>
      </c>
      <c r="E1931" s="37">
        <v>4541.21</v>
      </c>
      <c r="F1931" s="37">
        <v>4541.21</v>
      </c>
      <c r="G1931" s="37">
        <v>4541.21</v>
      </c>
      <c r="H1931" s="37">
        <v>4541.21</v>
      </c>
      <c r="I1931" s="37">
        <v>4541.21</v>
      </c>
      <c r="J1931" s="37">
        <v>4541.21</v>
      </c>
      <c r="K1931" s="37">
        <v>4541.21</v>
      </c>
      <c r="L1931" s="37">
        <v>4541.21</v>
      </c>
      <c r="M1931" s="37">
        <v>4541.21</v>
      </c>
      <c r="N1931" s="37">
        <v>4541.21</v>
      </c>
      <c r="O1931" s="37">
        <v>4541.21</v>
      </c>
      <c r="P1931" s="37">
        <v>4541.21</v>
      </c>
      <c r="Q1931" s="37">
        <v>4541.21</v>
      </c>
      <c r="R1931" s="37">
        <v>4541.21</v>
      </c>
      <c r="S1931" s="37">
        <v>4541.21</v>
      </c>
    </row>
    <row r="1932" spans="2:19">
      <c r="B1932" s="6">
        <v>1993</v>
      </c>
      <c r="C1932" s="37">
        <v>69847.59</v>
      </c>
      <c r="D1932" s="37">
        <v>69847.59</v>
      </c>
      <c r="E1932" s="37">
        <v>69847.59</v>
      </c>
      <c r="F1932" s="37">
        <v>69847.59</v>
      </c>
      <c r="G1932" s="37">
        <v>69847.59</v>
      </c>
      <c r="H1932" s="37">
        <v>69847.59</v>
      </c>
      <c r="I1932" s="37">
        <v>69847.59</v>
      </c>
      <c r="J1932" s="37">
        <v>69847.59</v>
      </c>
      <c r="K1932" s="37">
        <v>69847.59</v>
      </c>
      <c r="L1932" s="37">
        <v>69847.59</v>
      </c>
      <c r="M1932" s="37">
        <v>69847.59</v>
      </c>
      <c r="N1932" s="37">
        <v>69847.59</v>
      </c>
      <c r="O1932" s="37">
        <v>69847.59</v>
      </c>
      <c r="P1932" s="37">
        <v>69847.59</v>
      </c>
      <c r="Q1932" s="37">
        <v>69847.59</v>
      </c>
      <c r="R1932" s="37">
        <v>69847.59</v>
      </c>
      <c r="S1932" s="37">
        <v>69847.59</v>
      </c>
    </row>
    <row r="1933" spans="2:19">
      <c r="B1933" s="6">
        <v>1992</v>
      </c>
      <c r="C1933" s="37">
        <v>66738.38</v>
      </c>
      <c r="D1933" s="37">
        <v>66738.38</v>
      </c>
      <c r="E1933" s="37">
        <v>66738.38</v>
      </c>
      <c r="F1933" s="37">
        <v>66738.38</v>
      </c>
      <c r="G1933" s="37">
        <v>66738.38</v>
      </c>
      <c r="H1933" s="37">
        <v>66738.38</v>
      </c>
      <c r="I1933" s="37">
        <v>66738.38</v>
      </c>
      <c r="J1933" s="37">
        <v>66738.38</v>
      </c>
      <c r="K1933" s="37">
        <v>66738.38</v>
      </c>
      <c r="L1933" s="37">
        <v>66738.38</v>
      </c>
      <c r="M1933" s="37">
        <v>66738.38</v>
      </c>
      <c r="N1933" s="37">
        <v>66738.38</v>
      </c>
      <c r="O1933" s="37">
        <v>66738.38</v>
      </c>
      <c r="P1933" s="37">
        <v>66738.38</v>
      </c>
      <c r="Q1933" s="37">
        <v>66738.38</v>
      </c>
      <c r="R1933" s="37">
        <v>66738.38</v>
      </c>
      <c r="S1933" s="37">
        <v>66738.38</v>
      </c>
    </row>
    <row r="1934" spans="2:19">
      <c r="B1934" s="6">
        <v>1991</v>
      </c>
      <c r="C1934" s="37">
        <v>38756.26</v>
      </c>
      <c r="D1934" s="37">
        <v>38756.26</v>
      </c>
      <c r="E1934" s="37">
        <v>38756.26</v>
      </c>
      <c r="F1934" s="37">
        <v>38756.26</v>
      </c>
      <c r="G1934" s="37">
        <v>38756.26</v>
      </c>
      <c r="H1934" s="37">
        <v>50814.57</v>
      </c>
      <c r="I1934" s="37">
        <v>50814.57</v>
      </c>
      <c r="J1934" s="37">
        <v>50814.57</v>
      </c>
      <c r="K1934" s="37">
        <v>50814.57</v>
      </c>
      <c r="L1934" s="37">
        <v>50814.57</v>
      </c>
      <c r="M1934" s="37">
        <v>50814.57</v>
      </c>
      <c r="N1934" s="37">
        <v>50814.57</v>
      </c>
      <c r="O1934" s="37">
        <v>50814.57</v>
      </c>
      <c r="P1934" s="37">
        <v>50814.57</v>
      </c>
      <c r="Q1934" s="37">
        <v>50814.57</v>
      </c>
      <c r="R1934" s="37">
        <v>50814.57</v>
      </c>
      <c r="S1934" s="37">
        <v>50814.57</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90681.48</v>
      </c>
      <c r="D1938" s="37">
        <v>90681.48</v>
      </c>
      <c r="E1938" s="37">
        <v>90681.48</v>
      </c>
      <c r="F1938" s="37">
        <v>90681.48</v>
      </c>
      <c r="G1938" s="37">
        <v>90681.48</v>
      </c>
      <c r="H1938" s="37">
        <v>90681.48</v>
      </c>
      <c r="I1938" s="37">
        <v>90681.48</v>
      </c>
      <c r="J1938" s="37">
        <v>90681.48</v>
      </c>
      <c r="K1938" s="37">
        <v>90681.48</v>
      </c>
      <c r="L1938" s="37">
        <v>90681.48</v>
      </c>
      <c r="M1938" s="37">
        <v>90681.48</v>
      </c>
      <c r="N1938" s="37">
        <v>90681.48</v>
      </c>
      <c r="O1938" s="37">
        <v>90681.48</v>
      </c>
      <c r="P1938" s="37">
        <v>90681.48</v>
      </c>
      <c r="Q1938" s="37">
        <v>90681.48</v>
      </c>
      <c r="R1938" s="37">
        <v>90681.48</v>
      </c>
      <c r="S1938" s="37">
        <v>90681.48</v>
      </c>
    </row>
    <row r="1939" spans="2:19">
      <c r="B1939" s="6">
        <v>1986</v>
      </c>
      <c r="C1939" s="37">
        <v>330402.13</v>
      </c>
      <c r="D1939" s="37">
        <v>330402.13</v>
      </c>
      <c r="E1939" s="37">
        <v>330402.13</v>
      </c>
      <c r="F1939" s="37">
        <v>330402.13</v>
      </c>
      <c r="G1939" s="37">
        <v>330402.13</v>
      </c>
      <c r="H1939" s="37">
        <v>330402.13</v>
      </c>
      <c r="I1939" s="37">
        <v>330402.13</v>
      </c>
      <c r="J1939" s="37">
        <v>330402.13</v>
      </c>
      <c r="K1939" s="37">
        <v>330402.13</v>
      </c>
      <c r="L1939" s="37">
        <v>330402.13</v>
      </c>
      <c r="M1939" s="37">
        <v>330402.13</v>
      </c>
      <c r="N1939" s="37">
        <v>330402.13</v>
      </c>
      <c r="O1939" s="37">
        <v>330402.13</v>
      </c>
      <c r="P1939" s="37">
        <v>330402.13</v>
      </c>
      <c r="Q1939" s="37">
        <v>330402.13</v>
      </c>
      <c r="R1939" s="37">
        <v>330402.13</v>
      </c>
      <c r="S1939" s="37">
        <v>330402.13</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0</v>
      </c>
      <c r="D1944" s="37">
        <v>0</v>
      </c>
      <c r="E1944" s="37">
        <v>0</v>
      </c>
      <c r="F1944" s="37">
        <v>0</v>
      </c>
      <c r="G1944" s="37">
        <v>0</v>
      </c>
      <c r="H1944" s="37">
        <v>21568.85</v>
      </c>
      <c r="I1944" s="37">
        <v>21568.85</v>
      </c>
      <c r="J1944" s="37">
        <v>21568.85</v>
      </c>
      <c r="K1944" s="37">
        <v>21568.85</v>
      </c>
      <c r="L1944" s="37">
        <v>21568.85</v>
      </c>
      <c r="M1944" s="37">
        <v>21568.85</v>
      </c>
      <c r="N1944" s="37">
        <v>21568.85</v>
      </c>
      <c r="O1944" s="37">
        <v>21568.85</v>
      </c>
      <c r="P1944" s="37">
        <v>21568.85</v>
      </c>
      <c r="Q1944" s="37">
        <v>21568.85</v>
      </c>
      <c r="R1944" s="37">
        <v>21568.85</v>
      </c>
      <c r="S1944" s="37">
        <v>21568.85</v>
      </c>
    </row>
    <row r="1945" spans="2:19">
      <c r="B1945" s="6">
        <v>1980</v>
      </c>
      <c r="C1945" s="37">
        <v>0</v>
      </c>
      <c r="D1945" s="37">
        <v>0</v>
      </c>
      <c r="E1945" s="37">
        <v>0</v>
      </c>
      <c r="F1945" s="37">
        <v>0</v>
      </c>
      <c r="G1945" s="37">
        <v>0</v>
      </c>
      <c r="H1945" s="37">
        <v>41958.15</v>
      </c>
      <c r="I1945" s="37">
        <v>41958.15</v>
      </c>
      <c r="J1945" s="37">
        <v>41958.15</v>
      </c>
      <c r="K1945" s="37">
        <v>41958.15</v>
      </c>
      <c r="L1945" s="37">
        <v>41958.15</v>
      </c>
      <c r="M1945" s="37">
        <v>41958.15</v>
      </c>
      <c r="N1945" s="37">
        <v>41958.15</v>
      </c>
      <c r="O1945" s="37">
        <v>41958.15</v>
      </c>
      <c r="P1945" s="37">
        <v>41958.15</v>
      </c>
      <c r="Q1945" s="37">
        <v>41958.15</v>
      </c>
      <c r="R1945" s="37">
        <v>41958.15</v>
      </c>
      <c r="S1945" s="37">
        <v>41958.15</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0</v>
      </c>
      <c r="D1947" s="37">
        <v>0</v>
      </c>
      <c r="E1947" s="37">
        <v>0</v>
      </c>
      <c r="F1947" s="37">
        <v>0</v>
      </c>
      <c r="G1947" s="37">
        <v>0</v>
      </c>
      <c r="H1947" s="37">
        <v>4745.3</v>
      </c>
      <c r="I1947" s="37">
        <v>4745.3</v>
      </c>
      <c r="J1947" s="37">
        <v>4745.3</v>
      </c>
      <c r="K1947" s="37">
        <v>4745.3</v>
      </c>
      <c r="L1947" s="37">
        <v>4745.3</v>
      </c>
      <c r="M1947" s="37">
        <v>4745.3</v>
      </c>
      <c r="N1947" s="37">
        <v>4745.3</v>
      </c>
      <c r="O1947" s="37">
        <v>4745.3</v>
      </c>
      <c r="P1947" s="37">
        <v>4745.3</v>
      </c>
      <c r="Q1947" s="37">
        <v>4745.3</v>
      </c>
      <c r="R1947" s="37">
        <v>4745.3</v>
      </c>
      <c r="S1947" s="37">
        <v>4745.3</v>
      </c>
    </row>
    <row r="1948" spans="2:19">
      <c r="B1948" s="6">
        <v>1977</v>
      </c>
      <c r="C1948" s="37">
        <v>0</v>
      </c>
      <c r="D1948" s="37">
        <v>0</v>
      </c>
      <c r="E1948" s="37">
        <v>0</v>
      </c>
      <c r="F1948" s="37">
        <v>0</v>
      </c>
      <c r="G1948" s="37">
        <v>0</v>
      </c>
      <c r="H1948" s="37">
        <v>2894.94</v>
      </c>
      <c r="I1948" s="37">
        <v>2894.94</v>
      </c>
      <c r="J1948" s="37">
        <v>2894.94</v>
      </c>
      <c r="K1948" s="37">
        <v>2894.94</v>
      </c>
      <c r="L1948" s="37">
        <v>2894.94</v>
      </c>
      <c r="M1948" s="37">
        <v>2894.94</v>
      </c>
      <c r="N1948" s="37">
        <v>2894.94</v>
      </c>
      <c r="O1948" s="37">
        <v>2894.94</v>
      </c>
      <c r="P1948" s="37">
        <v>2894.94</v>
      </c>
      <c r="Q1948" s="37">
        <v>2894.94</v>
      </c>
      <c r="R1948" s="37">
        <v>2894.94</v>
      </c>
      <c r="S1948" s="37">
        <v>2894.94</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5169.16</v>
      </c>
      <c r="D1950" s="37">
        <v>5169.16</v>
      </c>
      <c r="E1950" s="37">
        <v>5169.16</v>
      </c>
      <c r="F1950" s="37">
        <v>5169.16</v>
      </c>
      <c r="G1950" s="37">
        <v>5169.16</v>
      </c>
      <c r="H1950" s="37">
        <v>5169.16</v>
      </c>
      <c r="I1950" s="37">
        <v>5169.16</v>
      </c>
      <c r="J1950" s="37">
        <v>5169.16</v>
      </c>
      <c r="K1950" s="37">
        <v>5169.16</v>
      </c>
      <c r="L1950" s="37">
        <v>5169.16</v>
      </c>
      <c r="M1950" s="37">
        <v>5169.16</v>
      </c>
      <c r="N1950" s="37">
        <v>5169.16</v>
      </c>
      <c r="O1950" s="37">
        <v>5169.16</v>
      </c>
      <c r="P1950" s="37">
        <v>5169.16</v>
      </c>
      <c r="Q1950" s="37">
        <v>5169.16</v>
      </c>
      <c r="R1950" s="37">
        <v>5169.16</v>
      </c>
      <c r="S1950" s="37">
        <v>5169.16</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6006.15</v>
      </c>
      <c r="I1952" s="37">
        <v>6006.15</v>
      </c>
      <c r="J1952" s="37">
        <v>6006.15</v>
      </c>
      <c r="K1952" s="37">
        <v>6006.15</v>
      </c>
      <c r="L1952" s="37">
        <v>6006.15</v>
      </c>
      <c r="M1952" s="37">
        <v>6006.15</v>
      </c>
      <c r="N1952" s="37">
        <v>6006.15</v>
      </c>
      <c r="O1952" s="37">
        <v>6006.15</v>
      </c>
      <c r="P1952" s="37">
        <v>6006.15</v>
      </c>
      <c r="Q1952" s="37">
        <v>6006.15</v>
      </c>
      <c r="R1952" s="37">
        <v>6006.15</v>
      </c>
      <c r="S1952" s="37">
        <v>6006.15</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9359.2000000000007</v>
      </c>
      <c r="I1954" s="37">
        <v>9359.2000000000007</v>
      </c>
      <c r="J1954" s="37">
        <v>9359.2000000000007</v>
      </c>
      <c r="K1954" s="37">
        <v>9359.2000000000007</v>
      </c>
      <c r="L1954" s="37">
        <v>9359.2000000000007</v>
      </c>
      <c r="M1954" s="37">
        <v>9359.2000000000007</v>
      </c>
      <c r="N1954" s="37">
        <v>9359.2000000000007</v>
      </c>
      <c r="O1954" s="37">
        <v>9359.2000000000007</v>
      </c>
      <c r="P1954" s="37">
        <v>9359.2000000000007</v>
      </c>
      <c r="Q1954" s="37">
        <v>9359.2000000000007</v>
      </c>
      <c r="R1954" s="37">
        <v>9359.2000000000007</v>
      </c>
      <c r="S1954" s="37">
        <v>9359.2000000000007</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68" t="s">
        <v>124</v>
      </c>
      <c r="B1996" s="7" t="s">
        <v>10</v>
      </c>
      <c r="C1996" s="8">
        <f>SUM(C1919:C1995)</f>
        <v>1218341.45</v>
      </c>
      <c r="D1996" s="8">
        <f>SUM(D1918:D1995)</f>
        <v>1218341.45</v>
      </c>
      <c r="E1996" s="8">
        <f>SUM(E1917:E1995)</f>
        <v>1313529.2099999997</v>
      </c>
      <c r="F1996" s="8">
        <f>SUM(F1916:F1995)</f>
        <v>1313529.2099999997</v>
      </c>
      <c r="G1996" s="8">
        <f>SUM(G1915:G1995)</f>
        <v>1891486.7</v>
      </c>
      <c r="H1996" s="8">
        <f>SUM(H1909:H1995)</f>
        <v>2806118.5699999994</v>
      </c>
      <c r="I1996" s="8">
        <f>SUM(I1909:I1995)</f>
        <v>2968315.7899999991</v>
      </c>
      <c r="J1996" s="8">
        <f t="shared" ref="J1996" si="37">SUM(J1909:J1995)</f>
        <v>3138184.5699999994</v>
      </c>
      <c r="K1996" s="8">
        <f>SUM(K1909:K1995)</f>
        <v>3560435.3899999992</v>
      </c>
      <c r="L1996" s="8">
        <f t="shared" ref="L1996" si="38">SUM(L1909:L1995)</f>
        <v>3568181.3499999992</v>
      </c>
      <c r="M1996" s="8">
        <f>SUM(M1909:M1995)</f>
        <v>4021243.6099999994</v>
      </c>
      <c r="N1996" s="11">
        <f>SUM(N1904:N1995)</f>
        <v>4382901.6100000013</v>
      </c>
      <c r="O1996" s="11">
        <f>SUM(O1904:O1995)</f>
        <v>4415910.6100000013</v>
      </c>
      <c r="P1996" s="11">
        <f>SUM(P1904:P1995)</f>
        <v>4615972.4900000012</v>
      </c>
      <c r="Q1996" s="11">
        <f>SUM(Q1904:Q1995)</f>
        <v>4616102.4900000012</v>
      </c>
      <c r="R1996" s="11">
        <f>SUM(R1903:R1995)</f>
        <v>4678732.540000001</v>
      </c>
      <c r="S1996" s="11">
        <f>SUM(S1903:S1995)</f>
        <v>5025764.5500000007</v>
      </c>
    </row>
    <row r="1997" spans="1:19">
      <c r="A1997" s="69"/>
      <c r="B1997" s="7"/>
      <c r="C1997" s="8"/>
      <c r="D1997" s="8"/>
      <c r="E1997" s="8"/>
      <c r="F1997" s="8"/>
      <c r="G1997" s="8"/>
      <c r="H1997" s="8"/>
      <c r="I1997" s="8"/>
      <c r="J1997" s="8"/>
      <c r="K1997" s="8"/>
      <c r="L1997" s="8"/>
      <c r="M1997" s="10"/>
    </row>
    <row r="1998" spans="1:19">
      <c r="A1998" s="76" t="s">
        <v>125</v>
      </c>
      <c r="B1998" s="75">
        <v>2022</v>
      </c>
      <c r="C1998" s="36"/>
      <c r="D1998" s="36"/>
      <c r="E1998" s="36"/>
      <c r="F1998" s="36"/>
      <c r="G1998" s="36"/>
      <c r="H1998" s="36"/>
      <c r="I1998" s="36"/>
      <c r="J1998" s="36"/>
      <c r="K1998" s="36"/>
      <c r="L1998" s="36"/>
      <c r="M1998" s="36"/>
      <c r="N1998" s="36"/>
      <c r="O1998" s="36"/>
      <c r="P1998" s="36"/>
      <c r="Q1998" s="36"/>
      <c r="R1998" s="67"/>
      <c r="S1998" s="37">
        <v>0</v>
      </c>
    </row>
    <row r="1999" spans="1:19">
      <c r="A1999" s="38"/>
      <c r="B1999" s="6">
        <v>2021</v>
      </c>
      <c r="C1999" s="36"/>
      <c r="D1999" s="36"/>
      <c r="E1999" s="36"/>
      <c r="F1999" s="36"/>
      <c r="G1999" s="36"/>
      <c r="H1999" s="36"/>
      <c r="I1999" s="36"/>
      <c r="J1999" s="36"/>
      <c r="K1999" s="36"/>
      <c r="L1999" s="36"/>
      <c r="M1999" s="36"/>
      <c r="N1999" s="36"/>
      <c r="O1999" s="36"/>
      <c r="P1999" s="36"/>
      <c r="Q1999" s="36"/>
      <c r="R1999" s="37">
        <v>2239.6799999999998</v>
      </c>
      <c r="S1999" s="37">
        <v>2239.6799999999998</v>
      </c>
    </row>
    <row r="2000" spans="1:19">
      <c r="B2000" s="6">
        <v>2020</v>
      </c>
      <c r="C2000" s="36"/>
      <c r="D2000" s="36"/>
      <c r="E2000" s="36"/>
      <c r="F2000" s="36"/>
      <c r="G2000" s="36"/>
      <c r="H2000" s="36"/>
      <c r="I2000" s="36"/>
      <c r="J2000" s="36"/>
      <c r="K2000" s="36"/>
      <c r="L2000" s="36"/>
      <c r="M2000" s="36"/>
      <c r="N2000" s="36"/>
      <c r="O2000" s="36"/>
      <c r="P2000" s="36"/>
      <c r="Q2000" s="37">
        <v>12558.89</v>
      </c>
      <c r="R2000" s="37">
        <v>12558.89</v>
      </c>
      <c r="S2000" s="37">
        <v>12558.89</v>
      </c>
    </row>
    <row r="2001" spans="1:19">
      <c r="A2001" s="40"/>
      <c r="B2001" s="6">
        <v>2019</v>
      </c>
      <c r="C2001" s="36"/>
      <c r="D2001" s="36"/>
      <c r="E2001" s="36"/>
      <c r="F2001" s="36"/>
      <c r="G2001" s="36"/>
      <c r="H2001" s="36"/>
      <c r="I2001" s="36"/>
      <c r="J2001" s="36"/>
      <c r="K2001" s="36"/>
      <c r="L2001" s="36"/>
      <c r="M2001" s="36"/>
      <c r="N2001" s="36"/>
      <c r="O2001" s="36"/>
      <c r="P2001" s="37">
        <v>113821.94</v>
      </c>
      <c r="Q2001" s="37">
        <v>113821.94</v>
      </c>
      <c r="R2001" s="37">
        <v>113821.94</v>
      </c>
      <c r="S2001" s="37">
        <v>113821.94</v>
      </c>
    </row>
    <row r="2002" spans="1:19">
      <c r="A2002" s="40"/>
      <c r="B2002" s="6">
        <v>2018</v>
      </c>
      <c r="C2002" s="36"/>
      <c r="D2002" s="36"/>
      <c r="E2002" s="36"/>
      <c r="F2002" s="36"/>
      <c r="G2002" s="36"/>
      <c r="H2002" s="36"/>
      <c r="I2002" s="36"/>
      <c r="J2002" s="36"/>
      <c r="K2002" s="36"/>
      <c r="L2002" s="36"/>
      <c r="M2002" s="36"/>
      <c r="N2002" s="36"/>
      <c r="O2002" s="37">
        <v>67638</v>
      </c>
      <c r="P2002" s="37">
        <v>67638</v>
      </c>
      <c r="Q2002" s="37">
        <v>67638</v>
      </c>
      <c r="R2002" s="37">
        <v>67638</v>
      </c>
      <c r="S2002" s="37">
        <v>67638</v>
      </c>
    </row>
    <row r="2003" spans="1:19">
      <c r="A2003" s="40"/>
      <c r="B2003" s="6">
        <v>2017</v>
      </c>
      <c r="C2003" s="36"/>
      <c r="D2003" s="36"/>
      <c r="E2003" s="36"/>
      <c r="F2003" s="36"/>
      <c r="G2003" s="36"/>
      <c r="H2003" s="36"/>
      <c r="I2003" s="36"/>
      <c r="J2003" s="36"/>
      <c r="K2003" s="36"/>
      <c r="L2003" s="36"/>
      <c r="M2003" s="36"/>
      <c r="N2003" s="37">
        <v>99144</v>
      </c>
      <c r="O2003" s="37">
        <v>99144</v>
      </c>
      <c r="P2003" s="37">
        <v>99144</v>
      </c>
      <c r="Q2003" s="37">
        <v>99144</v>
      </c>
      <c r="R2003" s="37">
        <v>99144</v>
      </c>
      <c r="S2003" s="37">
        <v>99144</v>
      </c>
    </row>
    <row r="2004" spans="1:19">
      <c r="B2004" s="6">
        <v>2016</v>
      </c>
      <c r="C2004" s="36"/>
      <c r="D2004" s="36"/>
      <c r="E2004" s="36"/>
      <c r="F2004" s="36"/>
      <c r="G2004" s="36"/>
      <c r="H2004" s="36"/>
      <c r="I2004" s="36"/>
      <c r="J2004" s="36"/>
      <c r="K2004" s="36"/>
      <c r="L2004" s="36"/>
      <c r="M2004" s="37">
        <v>68452.98</v>
      </c>
      <c r="N2004" s="37">
        <v>68452.98</v>
      </c>
      <c r="O2004" s="37">
        <v>68452.98</v>
      </c>
      <c r="P2004" s="37">
        <v>68452.98</v>
      </c>
      <c r="Q2004" s="37">
        <v>68452.98</v>
      </c>
      <c r="R2004" s="37">
        <v>68452.98</v>
      </c>
      <c r="S2004" s="37">
        <v>68452.98</v>
      </c>
    </row>
    <row r="2005" spans="1:19">
      <c r="B2005" s="6">
        <v>2015</v>
      </c>
      <c r="C2005" s="36"/>
      <c r="D2005" s="36"/>
      <c r="E2005" s="36"/>
      <c r="F2005" s="36"/>
      <c r="G2005" s="36"/>
      <c r="H2005" s="36"/>
      <c r="I2005" s="36"/>
      <c r="J2005" s="36"/>
      <c r="K2005" s="36"/>
      <c r="L2005" s="37">
        <v>47209.07</v>
      </c>
      <c r="M2005" s="37">
        <v>47209.07</v>
      </c>
      <c r="N2005" s="37">
        <v>47209.07</v>
      </c>
      <c r="O2005" s="37">
        <v>47209.07</v>
      </c>
      <c r="P2005" s="37">
        <v>47209.07</v>
      </c>
      <c r="Q2005" s="37">
        <v>47209.07</v>
      </c>
      <c r="R2005" s="37">
        <v>47209.07</v>
      </c>
      <c r="S2005" s="37">
        <v>47209.07</v>
      </c>
    </row>
    <row r="2006" spans="1:19">
      <c r="B2006" s="6">
        <v>2014</v>
      </c>
      <c r="C2006" s="36"/>
      <c r="D2006" s="36"/>
      <c r="E2006" s="36"/>
      <c r="F2006" s="36"/>
      <c r="G2006" s="36"/>
      <c r="H2006" s="36"/>
      <c r="I2006" s="36"/>
      <c r="J2006" s="36"/>
      <c r="K2006" s="37">
        <v>495762.70999999996</v>
      </c>
      <c r="L2006" s="37">
        <v>495762.70999999996</v>
      </c>
      <c r="M2006" s="37">
        <v>495762.70999999996</v>
      </c>
      <c r="N2006" s="37">
        <v>495762.70999999996</v>
      </c>
      <c r="O2006" s="37">
        <v>495762.70999999996</v>
      </c>
      <c r="P2006" s="37">
        <v>495762.70999999996</v>
      </c>
      <c r="Q2006" s="37">
        <v>495762.70999999996</v>
      </c>
      <c r="R2006" s="37">
        <v>495762.70999999996</v>
      </c>
      <c r="S2006" s="37">
        <v>495762.70999999996</v>
      </c>
    </row>
    <row r="2007" spans="1:19">
      <c r="B2007" s="6">
        <v>2013</v>
      </c>
      <c r="C2007" s="36"/>
      <c r="D2007" s="36"/>
      <c r="E2007" s="36"/>
      <c r="F2007" s="36"/>
      <c r="G2007" s="36"/>
      <c r="H2007" s="36"/>
      <c r="I2007" s="36"/>
      <c r="J2007" s="37">
        <v>105733.20999999999</v>
      </c>
      <c r="K2007" s="37">
        <v>105733.20999999999</v>
      </c>
      <c r="L2007" s="37">
        <v>105733.20999999999</v>
      </c>
      <c r="M2007" s="37">
        <v>105733.20999999999</v>
      </c>
      <c r="N2007" s="37">
        <v>105733.20999999999</v>
      </c>
      <c r="O2007" s="37">
        <v>105733.20999999999</v>
      </c>
      <c r="P2007" s="37">
        <v>105733.20999999999</v>
      </c>
      <c r="Q2007" s="37">
        <v>105733.20999999999</v>
      </c>
      <c r="R2007" s="37">
        <v>105733.20999999999</v>
      </c>
      <c r="S2007" s="37">
        <v>105733.20999999999</v>
      </c>
    </row>
    <row r="2008" spans="1:19">
      <c r="B2008" s="6">
        <v>2012</v>
      </c>
      <c r="C2008" s="36"/>
      <c r="D2008" s="36"/>
      <c r="E2008" s="36"/>
      <c r="F2008" s="36"/>
      <c r="G2008" s="36"/>
      <c r="H2008" s="36"/>
      <c r="I2008" s="37">
        <v>39444.81</v>
      </c>
      <c r="J2008" s="37">
        <v>39444.81</v>
      </c>
      <c r="K2008" s="37">
        <v>39444.81</v>
      </c>
      <c r="L2008" s="37">
        <v>39444.81</v>
      </c>
      <c r="M2008" s="37">
        <v>39444.81</v>
      </c>
      <c r="N2008" s="37">
        <v>39444.81</v>
      </c>
      <c r="O2008" s="37">
        <v>39444.81</v>
      </c>
      <c r="P2008" s="37">
        <v>39444.81</v>
      </c>
      <c r="Q2008" s="37">
        <v>39444.81</v>
      </c>
      <c r="R2008" s="37">
        <v>39444.81</v>
      </c>
      <c r="S2008" s="37">
        <v>39444.81</v>
      </c>
    </row>
    <row r="2009" spans="1:19">
      <c r="B2009" s="6">
        <v>2011</v>
      </c>
      <c r="C2009" s="36"/>
      <c r="D2009" s="36"/>
      <c r="E2009" s="36"/>
      <c r="F2009" s="36"/>
      <c r="G2009" s="36"/>
      <c r="H2009" s="37">
        <v>118644.91</v>
      </c>
      <c r="I2009" s="37">
        <v>118644.91</v>
      </c>
      <c r="J2009" s="37">
        <v>118644.91</v>
      </c>
      <c r="K2009" s="37">
        <v>118644.91</v>
      </c>
      <c r="L2009" s="37">
        <v>118644.91</v>
      </c>
      <c r="M2009" s="37">
        <v>118644.91</v>
      </c>
      <c r="N2009" s="37">
        <v>118644.91</v>
      </c>
      <c r="O2009" s="37">
        <v>118644.91</v>
      </c>
      <c r="P2009" s="37">
        <v>118644.91</v>
      </c>
      <c r="Q2009" s="37">
        <v>118644.91</v>
      </c>
      <c r="R2009" s="37">
        <v>118644.91</v>
      </c>
      <c r="S2009" s="37">
        <v>118644.91</v>
      </c>
    </row>
    <row r="2010" spans="1:19">
      <c r="B2010" s="6">
        <v>2010</v>
      </c>
      <c r="C2010" s="36"/>
      <c r="D2010" s="36"/>
      <c r="E2010" s="36"/>
      <c r="F2010" s="36"/>
      <c r="G2010" s="37">
        <v>112801.57</v>
      </c>
      <c r="H2010" s="37">
        <v>114053.71</v>
      </c>
      <c r="I2010" s="37">
        <v>114053.71</v>
      </c>
      <c r="J2010" s="37">
        <v>114053.71</v>
      </c>
      <c r="K2010" s="37">
        <v>114053.71</v>
      </c>
      <c r="L2010" s="37">
        <v>114053.71</v>
      </c>
      <c r="M2010" s="37">
        <v>114053.71</v>
      </c>
      <c r="N2010" s="37">
        <v>114053.71</v>
      </c>
      <c r="O2010" s="37">
        <v>114053.71</v>
      </c>
      <c r="P2010" s="37">
        <v>114053.71</v>
      </c>
      <c r="Q2010" s="37">
        <v>114053.71</v>
      </c>
      <c r="R2010" s="37">
        <v>114053.71</v>
      </c>
      <c r="S2010" s="37">
        <v>114053.71</v>
      </c>
    </row>
    <row r="2011" spans="1:19">
      <c r="B2011" s="6">
        <v>2009</v>
      </c>
      <c r="C2011" s="36"/>
      <c r="D2011" s="36"/>
      <c r="E2011" s="36"/>
      <c r="F2011" s="37">
        <v>64791.33</v>
      </c>
      <c r="G2011" s="37">
        <v>64791.33</v>
      </c>
      <c r="H2011" s="37">
        <v>111445.95999999999</v>
      </c>
      <c r="I2011" s="37">
        <v>111445.95999999999</v>
      </c>
      <c r="J2011" s="37">
        <v>111445.95999999999</v>
      </c>
      <c r="K2011" s="37">
        <v>111445.95999999999</v>
      </c>
      <c r="L2011" s="37">
        <v>111445.95999999999</v>
      </c>
      <c r="M2011" s="37">
        <v>111445.95999999999</v>
      </c>
      <c r="N2011" s="37">
        <v>111445.95999999999</v>
      </c>
      <c r="O2011" s="37">
        <v>111445.95999999999</v>
      </c>
      <c r="P2011" s="37">
        <v>111445.95999999999</v>
      </c>
      <c r="Q2011" s="37">
        <v>111445.95999999999</v>
      </c>
      <c r="R2011" s="37">
        <v>111445.95999999999</v>
      </c>
      <c r="S2011" s="37">
        <v>111445.95999999999</v>
      </c>
    </row>
    <row r="2012" spans="1:19">
      <c r="B2012" s="6">
        <v>2008</v>
      </c>
      <c r="C2012" s="36"/>
      <c r="D2012" s="36"/>
      <c r="E2012" s="37">
        <v>118820.99</v>
      </c>
      <c r="F2012" s="37">
        <v>118820.99</v>
      </c>
      <c r="G2012" s="37">
        <v>118820.99</v>
      </c>
      <c r="H2012" s="37">
        <v>124672.54000000001</v>
      </c>
      <c r="I2012" s="37">
        <v>124672.54000000001</v>
      </c>
      <c r="J2012" s="37">
        <v>124672.54000000001</v>
      </c>
      <c r="K2012" s="37">
        <v>124672.54000000001</v>
      </c>
      <c r="L2012" s="37">
        <v>124672.54000000001</v>
      </c>
      <c r="M2012" s="37">
        <v>124672.54000000001</v>
      </c>
      <c r="N2012" s="37">
        <v>124672.54</v>
      </c>
      <c r="O2012" s="37">
        <v>124672.54</v>
      </c>
      <c r="P2012" s="37">
        <v>124672.54</v>
      </c>
      <c r="Q2012" s="37">
        <v>124672.54</v>
      </c>
      <c r="R2012" s="37">
        <v>124672.54</v>
      </c>
      <c r="S2012" s="37">
        <v>124672.54</v>
      </c>
    </row>
    <row r="2013" spans="1:19">
      <c r="B2013" s="6">
        <v>2007</v>
      </c>
      <c r="C2013" s="36"/>
      <c r="D2013" s="37">
        <v>19379.37</v>
      </c>
      <c r="E2013" s="37">
        <v>19379.37</v>
      </c>
      <c r="F2013" s="37">
        <v>19379.37</v>
      </c>
      <c r="G2013" s="37">
        <v>19379.37</v>
      </c>
      <c r="H2013" s="37">
        <v>33282.53</v>
      </c>
      <c r="I2013" s="37">
        <v>33282.53</v>
      </c>
      <c r="J2013" s="37">
        <v>33282.53</v>
      </c>
      <c r="K2013" s="37">
        <v>33282.53</v>
      </c>
      <c r="L2013" s="37">
        <v>33282.53</v>
      </c>
      <c r="M2013" s="37">
        <v>33282.53</v>
      </c>
      <c r="N2013" s="37">
        <v>33282.53</v>
      </c>
      <c r="O2013" s="37">
        <v>33282.53</v>
      </c>
      <c r="P2013" s="37">
        <v>33282.53</v>
      </c>
      <c r="Q2013" s="37">
        <v>33282.53</v>
      </c>
      <c r="R2013" s="37">
        <v>33282.53</v>
      </c>
      <c r="S2013" s="37">
        <v>33282.53</v>
      </c>
    </row>
    <row r="2014" spans="1:19">
      <c r="B2014" s="6">
        <v>2006</v>
      </c>
      <c r="C2014" s="37">
        <v>76406.960000000006</v>
      </c>
      <c r="D2014" s="37">
        <v>76406.960000000006</v>
      </c>
      <c r="E2014" s="37">
        <v>76406.960000000006</v>
      </c>
      <c r="F2014" s="37">
        <v>76406.960000000006</v>
      </c>
      <c r="G2014" s="37">
        <v>76406.960000000006</v>
      </c>
      <c r="H2014" s="37">
        <v>76406.960000000006</v>
      </c>
      <c r="I2014" s="37">
        <v>76406.960000000006</v>
      </c>
      <c r="J2014" s="37">
        <v>76406.960000000006</v>
      </c>
      <c r="K2014" s="37">
        <v>76406.960000000006</v>
      </c>
      <c r="L2014" s="37">
        <v>76406.960000000006</v>
      </c>
      <c r="M2014" s="37">
        <v>76406.960000000006</v>
      </c>
      <c r="N2014" s="37">
        <v>76406.960000000006</v>
      </c>
      <c r="O2014" s="37">
        <v>76406.960000000006</v>
      </c>
      <c r="P2014" s="37">
        <v>76406.960000000006</v>
      </c>
      <c r="Q2014" s="37">
        <v>76406.960000000006</v>
      </c>
      <c r="R2014" s="37">
        <v>76406.960000000006</v>
      </c>
      <c r="S2014" s="37">
        <v>76406.960000000006</v>
      </c>
    </row>
    <row r="2015" spans="1:19">
      <c r="B2015" s="6">
        <v>2005</v>
      </c>
      <c r="C2015" s="37">
        <v>16424.12</v>
      </c>
      <c r="D2015" s="37">
        <v>16424.12</v>
      </c>
      <c r="E2015" s="37">
        <v>16424.12</v>
      </c>
      <c r="F2015" s="37">
        <v>16424.12</v>
      </c>
      <c r="G2015" s="37">
        <v>16424.12</v>
      </c>
      <c r="H2015" s="37">
        <v>19074.05</v>
      </c>
      <c r="I2015" s="37">
        <v>19074.05</v>
      </c>
      <c r="J2015" s="37">
        <v>19074.05</v>
      </c>
      <c r="K2015" s="37">
        <v>19074.05</v>
      </c>
      <c r="L2015" s="37">
        <v>19074.05</v>
      </c>
      <c r="M2015" s="37">
        <v>19074.05</v>
      </c>
      <c r="N2015" s="37">
        <v>19074.05</v>
      </c>
      <c r="O2015" s="37">
        <v>19074.05</v>
      </c>
      <c r="P2015" s="37">
        <v>19074.05</v>
      </c>
      <c r="Q2015" s="37">
        <v>19074.05</v>
      </c>
      <c r="R2015" s="37">
        <v>19074.05</v>
      </c>
      <c r="S2015" s="37">
        <v>19074.05</v>
      </c>
    </row>
    <row r="2016" spans="1:19">
      <c r="B2016" s="6">
        <v>2004</v>
      </c>
      <c r="C2016" s="37">
        <v>126014.13999999998</v>
      </c>
      <c r="D2016" s="37">
        <v>126014.13999999998</v>
      </c>
      <c r="E2016" s="37">
        <v>126014.13999999998</v>
      </c>
      <c r="F2016" s="37">
        <v>126014.13999999998</v>
      </c>
      <c r="G2016" s="37">
        <v>126014.13999999998</v>
      </c>
      <c r="H2016" s="37">
        <v>126014.13999999998</v>
      </c>
      <c r="I2016" s="37">
        <v>126014.13999999998</v>
      </c>
      <c r="J2016" s="37">
        <v>126014.13999999998</v>
      </c>
      <c r="K2016" s="37">
        <v>126014.13999999998</v>
      </c>
      <c r="L2016" s="37">
        <v>126014.13999999998</v>
      </c>
      <c r="M2016" s="37">
        <v>126014.13999999998</v>
      </c>
      <c r="N2016" s="37">
        <v>126014.13999999998</v>
      </c>
      <c r="O2016" s="37">
        <v>126014.13999999998</v>
      </c>
      <c r="P2016" s="37">
        <v>126014.13999999998</v>
      </c>
      <c r="Q2016" s="37">
        <v>126014.13999999998</v>
      </c>
      <c r="R2016" s="37">
        <v>126014.13999999998</v>
      </c>
      <c r="S2016" s="37">
        <v>126014.13999999998</v>
      </c>
    </row>
    <row r="2017" spans="2:19">
      <c r="B2017" s="6">
        <v>2003</v>
      </c>
      <c r="C2017" s="37">
        <v>45499.250000000007</v>
      </c>
      <c r="D2017" s="37">
        <v>45499.250000000007</v>
      </c>
      <c r="E2017" s="37">
        <v>45499.250000000007</v>
      </c>
      <c r="F2017" s="37">
        <v>45499.250000000007</v>
      </c>
      <c r="G2017" s="37">
        <v>45499.250000000007</v>
      </c>
      <c r="H2017" s="37">
        <v>55486.880000000005</v>
      </c>
      <c r="I2017" s="37">
        <v>55486.880000000005</v>
      </c>
      <c r="J2017" s="37">
        <v>55486.880000000005</v>
      </c>
      <c r="K2017" s="37">
        <v>55486.880000000005</v>
      </c>
      <c r="L2017" s="37">
        <v>55486.880000000005</v>
      </c>
      <c r="M2017" s="37">
        <v>55486.880000000005</v>
      </c>
      <c r="N2017" s="37">
        <v>55486.880000000005</v>
      </c>
      <c r="O2017" s="37">
        <v>55486.880000000005</v>
      </c>
      <c r="P2017" s="37">
        <v>55486.880000000005</v>
      </c>
      <c r="Q2017" s="37">
        <v>55486.880000000005</v>
      </c>
      <c r="R2017" s="37">
        <v>55486.880000000005</v>
      </c>
      <c r="S2017" s="37">
        <v>55486.880000000005</v>
      </c>
    </row>
    <row r="2018" spans="2:19">
      <c r="B2018" s="6">
        <v>2002</v>
      </c>
      <c r="C2018" s="37">
        <v>41151.440000000002</v>
      </c>
      <c r="D2018" s="37">
        <v>41151.440000000002</v>
      </c>
      <c r="E2018" s="37">
        <v>41151.440000000002</v>
      </c>
      <c r="F2018" s="37">
        <v>41151.440000000002</v>
      </c>
      <c r="G2018" s="37">
        <v>41151.440000000002</v>
      </c>
      <c r="H2018" s="37">
        <v>59728.14</v>
      </c>
      <c r="I2018" s="37">
        <v>59728.14</v>
      </c>
      <c r="J2018" s="37">
        <v>59728.14</v>
      </c>
      <c r="K2018" s="37">
        <v>59728.14</v>
      </c>
      <c r="L2018" s="37">
        <v>59728.14</v>
      </c>
      <c r="M2018" s="37">
        <v>59728.14</v>
      </c>
      <c r="N2018" s="37">
        <v>59728.14</v>
      </c>
      <c r="O2018" s="37">
        <v>59728.14</v>
      </c>
      <c r="P2018" s="37">
        <v>59728.14</v>
      </c>
      <c r="Q2018" s="37">
        <v>59728.14</v>
      </c>
      <c r="R2018" s="37">
        <v>59728.14</v>
      </c>
      <c r="S2018" s="37">
        <v>59728.14</v>
      </c>
    </row>
    <row r="2019" spans="2:19">
      <c r="B2019" s="6">
        <v>2001</v>
      </c>
      <c r="C2019" s="37">
        <v>27557.63</v>
      </c>
      <c r="D2019" s="37">
        <v>27557.63</v>
      </c>
      <c r="E2019" s="37">
        <v>27557.63</v>
      </c>
      <c r="F2019" s="37">
        <v>27557.63</v>
      </c>
      <c r="G2019" s="37">
        <v>27557.63</v>
      </c>
      <c r="H2019" s="37">
        <v>57409.62</v>
      </c>
      <c r="I2019" s="37">
        <v>57409.62</v>
      </c>
      <c r="J2019" s="37">
        <v>57409.62</v>
      </c>
      <c r="K2019" s="37">
        <v>57409.62</v>
      </c>
      <c r="L2019" s="37">
        <v>57409.62</v>
      </c>
      <c r="M2019" s="37">
        <v>57409.62</v>
      </c>
      <c r="N2019" s="37">
        <v>57409.62</v>
      </c>
      <c r="O2019" s="37">
        <v>57409.62</v>
      </c>
      <c r="P2019" s="37">
        <v>57409.62</v>
      </c>
      <c r="Q2019" s="37">
        <v>57409.62</v>
      </c>
      <c r="R2019" s="37">
        <v>57409.62</v>
      </c>
      <c r="S2019" s="37">
        <v>57409.62</v>
      </c>
    </row>
    <row r="2020" spans="2:19">
      <c r="B2020" s="6">
        <v>2000</v>
      </c>
      <c r="C2020" s="37">
        <v>181021.2</v>
      </c>
      <c r="D2020" s="37">
        <v>181021.2</v>
      </c>
      <c r="E2020" s="37">
        <v>181021.2</v>
      </c>
      <c r="F2020" s="37">
        <v>181021.2</v>
      </c>
      <c r="G2020" s="37">
        <v>181021.2</v>
      </c>
      <c r="H2020" s="37">
        <v>193447.12000000002</v>
      </c>
      <c r="I2020" s="37">
        <v>193447.12000000002</v>
      </c>
      <c r="J2020" s="37">
        <v>193447.12000000002</v>
      </c>
      <c r="K2020" s="37">
        <v>193447.12000000002</v>
      </c>
      <c r="L2020" s="37">
        <v>193447.12000000002</v>
      </c>
      <c r="M2020" s="37">
        <v>193447.12000000002</v>
      </c>
      <c r="N2020" s="37">
        <v>193447.12000000002</v>
      </c>
      <c r="O2020" s="37">
        <v>193447.12000000002</v>
      </c>
      <c r="P2020" s="37">
        <v>193447.12000000002</v>
      </c>
      <c r="Q2020" s="37">
        <v>193447.12000000002</v>
      </c>
      <c r="R2020" s="37">
        <v>193447.12000000002</v>
      </c>
      <c r="S2020" s="37">
        <v>193447.12000000002</v>
      </c>
    </row>
    <row r="2021" spans="2:19">
      <c r="B2021" s="6">
        <v>1999</v>
      </c>
      <c r="C2021" s="37">
        <v>143154.4</v>
      </c>
      <c r="D2021" s="37">
        <v>143154.4</v>
      </c>
      <c r="E2021" s="37">
        <v>143154.4</v>
      </c>
      <c r="F2021" s="37">
        <v>143154.4</v>
      </c>
      <c r="G2021" s="37">
        <v>143154.4</v>
      </c>
      <c r="H2021" s="37">
        <v>148501.49</v>
      </c>
      <c r="I2021" s="37">
        <v>148501.49</v>
      </c>
      <c r="J2021" s="37">
        <v>148501.49</v>
      </c>
      <c r="K2021" s="37">
        <v>148501.49</v>
      </c>
      <c r="L2021" s="37">
        <v>148501.49</v>
      </c>
      <c r="M2021" s="37">
        <v>148501.49</v>
      </c>
      <c r="N2021" s="37">
        <v>148501.49</v>
      </c>
      <c r="O2021" s="37">
        <v>148501.49</v>
      </c>
      <c r="P2021" s="37">
        <v>148501.49</v>
      </c>
      <c r="Q2021" s="37">
        <v>148501.49</v>
      </c>
      <c r="R2021" s="37">
        <v>148501.49</v>
      </c>
      <c r="S2021" s="37">
        <v>148501.49</v>
      </c>
    </row>
    <row r="2022" spans="2:19">
      <c r="B2022" s="6">
        <v>1998</v>
      </c>
      <c r="C2022" s="37">
        <v>110832.50999999998</v>
      </c>
      <c r="D2022" s="37">
        <v>110832.50999999998</v>
      </c>
      <c r="E2022" s="37">
        <v>110832.50999999998</v>
      </c>
      <c r="F2022" s="37">
        <v>110832.50999999998</v>
      </c>
      <c r="G2022" s="37">
        <v>110832.50999999998</v>
      </c>
      <c r="H2022" s="37">
        <v>141180.24</v>
      </c>
      <c r="I2022" s="37">
        <v>141180.24</v>
      </c>
      <c r="J2022" s="37">
        <v>141180.24</v>
      </c>
      <c r="K2022" s="37">
        <v>141180.24</v>
      </c>
      <c r="L2022" s="37">
        <v>141180.24</v>
      </c>
      <c r="M2022" s="37">
        <v>141180.24</v>
      </c>
      <c r="N2022" s="37">
        <v>141180.24</v>
      </c>
      <c r="O2022" s="37">
        <v>141180.24</v>
      </c>
      <c r="P2022" s="37">
        <v>141180.24</v>
      </c>
      <c r="Q2022" s="37">
        <v>141180.24</v>
      </c>
      <c r="R2022" s="37">
        <v>141180.24</v>
      </c>
      <c r="S2022" s="37">
        <v>141180.24</v>
      </c>
    </row>
    <row r="2023" spans="2:19">
      <c r="B2023" s="6">
        <v>1997</v>
      </c>
      <c r="C2023" s="37">
        <v>55924.65</v>
      </c>
      <c r="D2023" s="37">
        <v>55924.65</v>
      </c>
      <c r="E2023" s="37">
        <v>55924.65</v>
      </c>
      <c r="F2023" s="37">
        <v>55924.65</v>
      </c>
      <c r="G2023" s="37">
        <v>55924.65</v>
      </c>
      <c r="H2023" s="37">
        <v>72975.72</v>
      </c>
      <c r="I2023" s="37">
        <v>72975.72</v>
      </c>
      <c r="J2023" s="37">
        <v>72975.72</v>
      </c>
      <c r="K2023" s="37">
        <v>72975.72</v>
      </c>
      <c r="L2023" s="37">
        <v>72975.72</v>
      </c>
      <c r="M2023" s="37">
        <v>72975.72</v>
      </c>
      <c r="N2023" s="37">
        <v>72975.72</v>
      </c>
      <c r="O2023" s="37">
        <v>72975.72</v>
      </c>
      <c r="P2023" s="37">
        <v>72975.72</v>
      </c>
      <c r="Q2023" s="37">
        <v>72975.72</v>
      </c>
      <c r="R2023" s="37">
        <v>72975.72</v>
      </c>
      <c r="S2023" s="37">
        <v>72975.72</v>
      </c>
    </row>
    <row r="2024" spans="2:19">
      <c r="B2024" s="6">
        <v>1996</v>
      </c>
      <c r="C2024" s="37">
        <v>18636.02</v>
      </c>
      <c r="D2024" s="37">
        <v>18636.02</v>
      </c>
      <c r="E2024" s="37">
        <v>18636.02</v>
      </c>
      <c r="F2024" s="37">
        <v>18636.02</v>
      </c>
      <c r="G2024" s="37">
        <v>18636.02</v>
      </c>
      <c r="H2024" s="37">
        <v>25947.5</v>
      </c>
      <c r="I2024" s="37">
        <v>25947.5</v>
      </c>
      <c r="J2024" s="37">
        <v>25947.5</v>
      </c>
      <c r="K2024" s="37">
        <v>25947.5</v>
      </c>
      <c r="L2024" s="37">
        <v>25947.5</v>
      </c>
      <c r="M2024" s="37">
        <v>25947.5</v>
      </c>
      <c r="N2024" s="37">
        <v>25947.5</v>
      </c>
      <c r="O2024" s="37">
        <v>25947.5</v>
      </c>
      <c r="P2024" s="37">
        <v>25947.5</v>
      </c>
      <c r="Q2024" s="37">
        <v>25947.5</v>
      </c>
      <c r="R2024" s="37">
        <v>25947.5</v>
      </c>
      <c r="S2024" s="37">
        <v>25947.5</v>
      </c>
    </row>
    <row r="2025" spans="2:19">
      <c r="B2025" s="6">
        <v>1995</v>
      </c>
      <c r="C2025" s="37">
        <v>233372.40999999997</v>
      </c>
      <c r="D2025" s="37">
        <v>233372.40999999997</v>
      </c>
      <c r="E2025" s="37">
        <v>233372.40999999997</v>
      </c>
      <c r="F2025" s="37">
        <v>233372.40999999997</v>
      </c>
      <c r="G2025" s="37">
        <v>233372.40999999997</v>
      </c>
      <c r="H2025" s="37">
        <v>240529.97999999998</v>
      </c>
      <c r="I2025" s="37">
        <v>240529.97999999998</v>
      </c>
      <c r="J2025" s="37">
        <v>240529.97999999998</v>
      </c>
      <c r="K2025" s="37">
        <v>240529.97999999998</v>
      </c>
      <c r="L2025" s="37">
        <v>240529.97999999998</v>
      </c>
      <c r="M2025" s="37">
        <v>240529.97999999998</v>
      </c>
      <c r="N2025" s="37">
        <v>240529.97999999998</v>
      </c>
      <c r="O2025" s="37">
        <v>240529.97999999998</v>
      </c>
      <c r="P2025" s="37">
        <v>240529.97999999998</v>
      </c>
      <c r="Q2025" s="37">
        <v>240529.97999999998</v>
      </c>
      <c r="R2025" s="37">
        <v>240529.97999999998</v>
      </c>
      <c r="S2025" s="37">
        <v>240529.97999999998</v>
      </c>
    </row>
    <row r="2026" spans="2:19">
      <c r="B2026" s="6">
        <v>1994</v>
      </c>
      <c r="C2026" s="37">
        <v>90985.11</v>
      </c>
      <c r="D2026" s="37">
        <v>90985.11</v>
      </c>
      <c r="E2026" s="37">
        <v>90985.11</v>
      </c>
      <c r="F2026" s="37">
        <v>90985.11</v>
      </c>
      <c r="G2026" s="37">
        <v>90985.11</v>
      </c>
      <c r="H2026" s="37">
        <v>109836.44</v>
      </c>
      <c r="I2026" s="37">
        <v>109836.44</v>
      </c>
      <c r="J2026" s="37">
        <v>109836.44</v>
      </c>
      <c r="K2026" s="37">
        <v>109836.44</v>
      </c>
      <c r="L2026" s="37">
        <v>109836.44</v>
      </c>
      <c r="M2026" s="37">
        <v>109836.44</v>
      </c>
      <c r="N2026" s="37">
        <v>109836.44</v>
      </c>
      <c r="O2026" s="37">
        <v>109836.44</v>
      </c>
      <c r="P2026" s="37">
        <v>109836.44</v>
      </c>
      <c r="Q2026" s="37">
        <v>109836.44</v>
      </c>
      <c r="R2026" s="37">
        <v>109836.44</v>
      </c>
      <c r="S2026" s="37">
        <v>109836.44</v>
      </c>
    </row>
    <row r="2027" spans="2:19">
      <c r="B2027" s="6">
        <v>1993</v>
      </c>
      <c r="C2027" s="37">
        <v>100618.02</v>
      </c>
      <c r="D2027" s="37">
        <v>100618.02</v>
      </c>
      <c r="E2027" s="37">
        <v>100618.02</v>
      </c>
      <c r="F2027" s="37">
        <v>100618.02</v>
      </c>
      <c r="G2027" s="37">
        <v>100618.02</v>
      </c>
      <c r="H2027" s="37">
        <v>123060.67000000001</v>
      </c>
      <c r="I2027" s="37">
        <v>123060.67000000001</v>
      </c>
      <c r="J2027" s="37">
        <v>123060.67000000001</v>
      </c>
      <c r="K2027" s="37">
        <v>123060.67000000001</v>
      </c>
      <c r="L2027" s="37">
        <v>123060.67000000001</v>
      </c>
      <c r="M2027" s="37">
        <v>123060.67000000001</v>
      </c>
      <c r="N2027" s="37">
        <v>123060.67</v>
      </c>
      <c r="O2027" s="37">
        <v>123060.67</v>
      </c>
      <c r="P2027" s="37">
        <v>123060.67</v>
      </c>
      <c r="Q2027" s="37">
        <v>123060.67</v>
      </c>
      <c r="R2027" s="37">
        <v>123060.67</v>
      </c>
      <c r="S2027" s="37">
        <v>123060.67</v>
      </c>
    </row>
    <row r="2028" spans="2:19">
      <c r="B2028" s="6">
        <v>1992</v>
      </c>
      <c r="C2028" s="37">
        <v>105008.62</v>
      </c>
      <c r="D2028" s="37">
        <v>105008.62</v>
      </c>
      <c r="E2028" s="37">
        <v>105008.62</v>
      </c>
      <c r="F2028" s="37">
        <v>105008.62</v>
      </c>
      <c r="G2028" s="37">
        <v>105008.62</v>
      </c>
      <c r="H2028" s="37">
        <v>125602.95</v>
      </c>
      <c r="I2028" s="37">
        <v>125602.95</v>
      </c>
      <c r="J2028" s="37">
        <v>125602.95</v>
      </c>
      <c r="K2028" s="37">
        <v>125602.95</v>
      </c>
      <c r="L2028" s="37">
        <v>125602.95</v>
      </c>
      <c r="M2028" s="37">
        <v>125602.95</v>
      </c>
      <c r="N2028" s="37">
        <v>125602.94999999998</v>
      </c>
      <c r="O2028" s="37">
        <v>125602.94999999998</v>
      </c>
      <c r="P2028" s="37">
        <v>125602.94999999998</v>
      </c>
      <c r="Q2028" s="37">
        <v>125602.94999999998</v>
      </c>
      <c r="R2028" s="37">
        <v>125602.94999999998</v>
      </c>
      <c r="S2028" s="37">
        <v>125602.94999999998</v>
      </c>
    </row>
    <row r="2029" spans="2:19">
      <c r="B2029" s="6">
        <v>1991</v>
      </c>
      <c r="C2029" s="37">
        <v>287737.88</v>
      </c>
      <c r="D2029" s="37">
        <v>287737.88</v>
      </c>
      <c r="E2029" s="37">
        <v>287737.88</v>
      </c>
      <c r="F2029" s="37">
        <v>287737.88</v>
      </c>
      <c r="G2029" s="37">
        <v>287737.88</v>
      </c>
      <c r="H2029" s="37">
        <v>299718.47000000003</v>
      </c>
      <c r="I2029" s="37">
        <v>299718.47000000003</v>
      </c>
      <c r="J2029" s="37">
        <v>299718.47000000003</v>
      </c>
      <c r="K2029" s="37">
        <v>299718.47000000003</v>
      </c>
      <c r="L2029" s="37">
        <v>299718.47000000003</v>
      </c>
      <c r="M2029" s="37">
        <v>299718.47000000003</v>
      </c>
      <c r="N2029" s="37">
        <v>299718.46999999997</v>
      </c>
      <c r="O2029" s="37">
        <v>299718.46999999997</v>
      </c>
      <c r="P2029" s="37">
        <v>299718.46999999997</v>
      </c>
      <c r="Q2029" s="37">
        <v>299718.46999999997</v>
      </c>
      <c r="R2029" s="37">
        <v>299718.46999999997</v>
      </c>
      <c r="S2029" s="37">
        <v>299718.46999999997</v>
      </c>
    </row>
    <row r="2030" spans="2:19">
      <c r="B2030" s="6">
        <v>1990</v>
      </c>
      <c r="C2030" s="37">
        <v>419580.28</v>
      </c>
      <c r="D2030" s="37">
        <v>419580.28</v>
      </c>
      <c r="E2030" s="37">
        <v>419580.28</v>
      </c>
      <c r="F2030" s="37">
        <v>419580.28</v>
      </c>
      <c r="G2030" s="37">
        <v>419580.28</v>
      </c>
      <c r="H2030" s="37">
        <v>431822.65</v>
      </c>
      <c r="I2030" s="37">
        <v>431822.65</v>
      </c>
      <c r="J2030" s="37">
        <v>431822.65</v>
      </c>
      <c r="K2030" s="37">
        <v>431822.65</v>
      </c>
      <c r="L2030" s="37">
        <v>431822.65</v>
      </c>
      <c r="M2030" s="37">
        <v>431822.65</v>
      </c>
      <c r="N2030" s="37">
        <v>431822.65</v>
      </c>
      <c r="O2030" s="37">
        <v>431822.65</v>
      </c>
      <c r="P2030" s="37">
        <v>431822.65</v>
      </c>
      <c r="Q2030" s="37">
        <v>431822.65</v>
      </c>
      <c r="R2030" s="37">
        <v>431822.65</v>
      </c>
      <c r="S2030" s="37">
        <v>431822.65</v>
      </c>
    </row>
    <row r="2031" spans="2:19">
      <c r="B2031" s="6">
        <v>1989</v>
      </c>
      <c r="C2031" s="37">
        <v>201257.7</v>
      </c>
      <c r="D2031" s="37">
        <v>201257.7</v>
      </c>
      <c r="E2031" s="37">
        <v>201257.7</v>
      </c>
      <c r="F2031" s="37">
        <v>201257.7</v>
      </c>
      <c r="G2031" s="37">
        <v>201257.7</v>
      </c>
      <c r="H2031" s="37">
        <v>207578.80000000002</v>
      </c>
      <c r="I2031" s="37">
        <v>207578.80000000002</v>
      </c>
      <c r="J2031" s="37">
        <v>207578.80000000002</v>
      </c>
      <c r="K2031" s="37">
        <v>207578.80000000002</v>
      </c>
      <c r="L2031" s="37">
        <v>207578.80000000002</v>
      </c>
      <c r="M2031" s="37">
        <v>207578.80000000002</v>
      </c>
      <c r="N2031" s="37">
        <v>207578.80000000002</v>
      </c>
      <c r="O2031" s="37">
        <v>207578.80000000002</v>
      </c>
      <c r="P2031" s="37">
        <v>207578.80000000002</v>
      </c>
      <c r="Q2031" s="37">
        <v>207578.80000000002</v>
      </c>
      <c r="R2031" s="37">
        <v>207578.80000000002</v>
      </c>
      <c r="S2031" s="37">
        <v>207578.80000000002</v>
      </c>
    </row>
    <row r="2032" spans="2:19">
      <c r="B2032" s="6">
        <v>1988</v>
      </c>
      <c r="C2032" s="37">
        <v>123250.72999999998</v>
      </c>
      <c r="D2032" s="37">
        <v>123250.72999999998</v>
      </c>
      <c r="E2032" s="37">
        <v>123250.72999999998</v>
      </c>
      <c r="F2032" s="37">
        <v>123250.72999999998</v>
      </c>
      <c r="G2032" s="37">
        <v>123250.72999999998</v>
      </c>
      <c r="H2032" s="37">
        <v>201774.92999999996</v>
      </c>
      <c r="I2032" s="37">
        <v>201774.92999999996</v>
      </c>
      <c r="J2032" s="37">
        <v>201774.92999999996</v>
      </c>
      <c r="K2032" s="37">
        <v>201774.92999999996</v>
      </c>
      <c r="L2032" s="37">
        <v>201774.92999999996</v>
      </c>
      <c r="M2032" s="37">
        <v>201774.92999999996</v>
      </c>
      <c r="N2032" s="37">
        <v>201774.92999999996</v>
      </c>
      <c r="O2032" s="37">
        <v>201774.92999999996</v>
      </c>
      <c r="P2032" s="37">
        <v>201774.92999999996</v>
      </c>
      <c r="Q2032" s="37">
        <v>201774.92999999996</v>
      </c>
      <c r="R2032" s="37">
        <v>201774.92999999996</v>
      </c>
      <c r="S2032" s="37">
        <v>201774.92999999996</v>
      </c>
    </row>
    <row r="2033" spans="2:19">
      <c r="B2033" s="6">
        <v>1987</v>
      </c>
      <c r="C2033" s="37">
        <v>431347.49</v>
      </c>
      <c r="D2033" s="37">
        <v>431347.49</v>
      </c>
      <c r="E2033" s="37">
        <v>431347.49</v>
      </c>
      <c r="F2033" s="37">
        <v>431347.49</v>
      </c>
      <c r="G2033" s="37">
        <v>431347.49</v>
      </c>
      <c r="H2033" s="37">
        <v>533151.31999999995</v>
      </c>
      <c r="I2033" s="37">
        <v>533151.31999999995</v>
      </c>
      <c r="J2033" s="37">
        <v>533151.31999999995</v>
      </c>
      <c r="K2033" s="37">
        <v>533151.31999999995</v>
      </c>
      <c r="L2033" s="37">
        <v>533151.31999999995</v>
      </c>
      <c r="M2033" s="37">
        <v>533151.31999999995</v>
      </c>
      <c r="N2033" s="37">
        <v>533151.31999999995</v>
      </c>
      <c r="O2033" s="37">
        <v>533151.31999999995</v>
      </c>
      <c r="P2033" s="37">
        <v>533151.31999999995</v>
      </c>
      <c r="Q2033" s="37">
        <v>533151.31999999995</v>
      </c>
      <c r="R2033" s="37">
        <v>533151.31999999995</v>
      </c>
      <c r="S2033" s="37">
        <v>533151.31999999995</v>
      </c>
    </row>
    <row r="2034" spans="2:19">
      <c r="B2034" s="6">
        <v>1986</v>
      </c>
      <c r="C2034" s="37">
        <v>140271.60999999999</v>
      </c>
      <c r="D2034" s="37">
        <v>140271.60999999999</v>
      </c>
      <c r="E2034" s="37">
        <v>140271.60999999999</v>
      </c>
      <c r="F2034" s="37">
        <v>140271.60999999999</v>
      </c>
      <c r="G2034" s="37">
        <v>140271.60999999999</v>
      </c>
      <c r="H2034" s="37">
        <v>177557.07</v>
      </c>
      <c r="I2034" s="37">
        <v>177557.07</v>
      </c>
      <c r="J2034" s="37">
        <v>177557.07</v>
      </c>
      <c r="K2034" s="37">
        <v>177557.07</v>
      </c>
      <c r="L2034" s="37">
        <v>177557.07</v>
      </c>
      <c r="M2034" s="37">
        <v>177557.07</v>
      </c>
      <c r="N2034" s="37">
        <v>177557.06999999998</v>
      </c>
      <c r="O2034" s="37">
        <v>177557.06999999998</v>
      </c>
      <c r="P2034" s="37">
        <v>177557.06999999998</v>
      </c>
      <c r="Q2034" s="37">
        <v>177557.06999999998</v>
      </c>
      <c r="R2034" s="37">
        <v>177557.06999999998</v>
      </c>
      <c r="S2034" s="37">
        <v>177557.06999999998</v>
      </c>
    </row>
    <row r="2035" spans="2:19">
      <c r="B2035" s="6">
        <v>1985</v>
      </c>
      <c r="C2035" s="37">
        <v>71110.25</v>
      </c>
      <c r="D2035" s="37">
        <v>71110.25</v>
      </c>
      <c r="E2035" s="37">
        <v>71110.25</v>
      </c>
      <c r="F2035" s="37">
        <v>71110.25</v>
      </c>
      <c r="G2035" s="37">
        <v>71110.25</v>
      </c>
      <c r="H2035" s="37">
        <v>81924.070000000007</v>
      </c>
      <c r="I2035" s="37">
        <v>81924.070000000007</v>
      </c>
      <c r="J2035" s="37">
        <v>81924.070000000007</v>
      </c>
      <c r="K2035" s="37">
        <v>81924.070000000007</v>
      </c>
      <c r="L2035" s="37">
        <v>81924.070000000007</v>
      </c>
      <c r="M2035" s="37">
        <v>81924.070000000007</v>
      </c>
      <c r="N2035" s="37">
        <v>81924.070000000007</v>
      </c>
      <c r="O2035" s="37">
        <v>81924.070000000007</v>
      </c>
      <c r="P2035" s="37">
        <v>81924.070000000007</v>
      </c>
      <c r="Q2035" s="37">
        <v>81924.070000000007</v>
      </c>
      <c r="R2035" s="37">
        <v>81924.070000000007</v>
      </c>
      <c r="S2035" s="37">
        <v>81924.070000000007</v>
      </c>
    </row>
    <row r="2036" spans="2:19">
      <c r="B2036" s="6">
        <v>1984</v>
      </c>
      <c r="C2036" s="37">
        <v>130033.92</v>
      </c>
      <c r="D2036" s="37">
        <v>130033.92</v>
      </c>
      <c r="E2036" s="37">
        <v>130033.92</v>
      </c>
      <c r="F2036" s="37">
        <v>130033.92</v>
      </c>
      <c r="G2036" s="37">
        <v>130033.92</v>
      </c>
      <c r="H2036" s="37">
        <v>151489.26</v>
      </c>
      <c r="I2036" s="37">
        <v>151489.26</v>
      </c>
      <c r="J2036" s="37">
        <v>151489.26</v>
      </c>
      <c r="K2036" s="37">
        <v>151489.26</v>
      </c>
      <c r="L2036" s="37">
        <v>151489.26</v>
      </c>
      <c r="M2036" s="37">
        <v>151489.26</v>
      </c>
      <c r="N2036" s="37">
        <v>151489.26</v>
      </c>
      <c r="O2036" s="37">
        <v>151489.26</v>
      </c>
      <c r="P2036" s="37">
        <v>151489.26</v>
      </c>
      <c r="Q2036" s="37">
        <v>151489.26</v>
      </c>
      <c r="R2036" s="37">
        <v>151489.26</v>
      </c>
      <c r="S2036" s="37">
        <v>151489.26</v>
      </c>
    </row>
    <row r="2037" spans="2:19">
      <c r="B2037" s="6">
        <v>1983</v>
      </c>
      <c r="C2037" s="37">
        <v>229807.13</v>
      </c>
      <c r="D2037" s="37">
        <v>229807.13</v>
      </c>
      <c r="E2037" s="37">
        <v>229807.13</v>
      </c>
      <c r="F2037" s="37">
        <v>229807.13</v>
      </c>
      <c r="G2037" s="37">
        <v>229807.13</v>
      </c>
      <c r="H2037" s="37">
        <v>250657.62</v>
      </c>
      <c r="I2037" s="37">
        <v>250657.62</v>
      </c>
      <c r="J2037" s="37">
        <v>250657.62</v>
      </c>
      <c r="K2037" s="37">
        <v>250657.62</v>
      </c>
      <c r="L2037" s="37">
        <v>250657.62</v>
      </c>
      <c r="M2037" s="37">
        <v>250657.62</v>
      </c>
      <c r="N2037" s="37">
        <v>250657.62000000002</v>
      </c>
      <c r="O2037" s="37">
        <v>250657.62000000002</v>
      </c>
      <c r="P2037" s="37">
        <v>250657.62000000002</v>
      </c>
      <c r="Q2037" s="37">
        <v>250657.62000000002</v>
      </c>
      <c r="R2037" s="37">
        <v>250657.62000000002</v>
      </c>
      <c r="S2037" s="37">
        <v>250657.62000000002</v>
      </c>
    </row>
    <row r="2038" spans="2:19">
      <c r="B2038" s="6">
        <v>1982</v>
      </c>
      <c r="C2038" s="37">
        <v>101276.92</v>
      </c>
      <c r="D2038" s="37">
        <v>101276.92</v>
      </c>
      <c r="E2038" s="37">
        <v>101276.92</v>
      </c>
      <c r="F2038" s="37">
        <v>101276.92</v>
      </c>
      <c r="G2038" s="37">
        <v>101276.92</v>
      </c>
      <c r="H2038" s="37">
        <v>105062.02</v>
      </c>
      <c r="I2038" s="37">
        <v>105062.02</v>
      </c>
      <c r="J2038" s="37">
        <v>105062.02</v>
      </c>
      <c r="K2038" s="37">
        <v>105062.02</v>
      </c>
      <c r="L2038" s="37">
        <v>105062.02</v>
      </c>
      <c r="M2038" s="37">
        <v>105062.02</v>
      </c>
      <c r="N2038" s="37">
        <v>105062.02</v>
      </c>
      <c r="O2038" s="37">
        <v>105062.02</v>
      </c>
      <c r="P2038" s="37">
        <v>105062.02</v>
      </c>
      <c r="Q2038" s="37">
        <v>105062.02</v>
      </c>
      <c r="R2038" s="37">
        <v>105062.02</v>
      </c>
      <c r="S2038" s="37">
        <v>105062.02</v>
      </c>
    </row>
    <row r="2039" spans="2:19">
      <c r="B2039" s="6">
        <v>1981</v>
      </c>
      <c r="C2039" s="37">
        <v>165503.16</v>
      </c>
      <c r="D2039" s="37">
        <v>165503.16</v>
      </c>
      <c r="E2039" s="37">
        <v>165503.16</v>
      </c>
      <c r="F2039" s="37">
        <v>165503.16</v>
      </c>
      <c r="G2039" s="37">
        <v>165503.16</v>
      </c>
      <c r="H2039" s="37">
        <v>206700</v>
      </c>
      <c r="I2039" s="37">
        <v>206700</v>
      </c>
      <c r="J2039" s="37">
        <v>206700</v>
      </c>
      <c r="K2039" s="37">
        <v>206700</v>
      </c>
      <c r="L2039" s="37">
        <v>206700</v>
      </c>
      <c r="M2039" s="37">
        <v>206700</v>
      </c>
      <c r="N2039" s="37">
        <v>206700</v>
      </c>
      <c r="O2039" s="37">
        <v>206700</v>
      </c>
      <c r="P2039" s="37">
        <v>206700</v>
      </c>
      <c r="Q2039" s="37">
        <v>206700</v>
      </c>
      <c r="R2039" s="37">
        <v>206700</v>
      </c>
      <c r="S2039" s="37">
        <v>206700</v>
      </c>
    </row>
    <row r="2040" spans="2:19">
      <c r="B2040" s="6">
        <v>1980</v>
      </c>
      <c r="C2040" s="37">
        <v>109344.38</v>
      </c>
      <c r="D2040" s="37">
        <v>109344.38</v>
      </c>
      <c r="E2040" s="37">
        <v>109344.38</v>
      </c>
      <c r="F2040" s="37">
        <v>109344.38</v>
      </c>
      <c r="G2040" s="37">
        <v>109344.38</v>
      </c>
      <c r="H2040" s="37">
        <v>118074.17000000001</v>
      </c>
      <c r="I2040" s="37">
        <v>118074.17000000001</v>
      </c>
      <c r="J2040" s="37">
        <v>118074.17000000001</v>
      </c>
      <c r="K2040" s="37">
        <v>118074.17000000001</v>
      </c>
      <c r="L2040" s="37">
        <v>118074.17000000001</v>
      </c>
      <c r="M2040" s="37">
        <v>118074.17000000001</v>
      </c>
      <c r="N2040" s="37">
        <v>118074.17000000001</v>
      </c>
      <c r="O2040" s="37">
        <v>118074.17000000001</v>
      </c>
      <c r="P2040" s="37">
        <v>118074.17000000001</v>
      </c>
      <c r="Q2040" s="37">
        <v>118074.17000000001</v>
      </c>
      <c r="R2040" s="37">
        <v>118074.17000000001</v>
      </c>
      <c r="S2040" s="37">
        <v>118074.17000000001</v>
      </c>
    </row>
    <row r="2041" spans="2:19">
      <c r="B2041" s="6">
        <v>1979</v>
      </c>
      <c r="C2041" s="37">
        <v>215251.01</v>
      </c>
      <c r="D2041" s="37">
        <v>215251.01</v>
      </c>
      <c r="E2041" s="37">
        <v>215251.01</v>
      </c>
      <c r="F2041" s="37">
        <v>215251.01</v>
      </c>
      <c r="G2041" s="37">
        <v>215251.01</v>
      </c>
      <c r="H2041" s="37">
        <v>235410.73</v>
      </c>
      <c r="I2041" s="37">
        <v>235410.73</v>
      </c>
      <c r="J2041" s="37">
        <v>235410.73</v>
      </c>
      <c r="K2041" s="37">
        <v>235410.73</v>
      </c>
      <c r="L2041" s="37">
        <v>235410.73</v>
      </c>
      <c r="M2041" s="37">
        <v>235410.73</v>
      </c>
      <c r="N2041" s="37">
        <v>235410.73</v>
      </c>
      <c r="O2041" s="37">
        <v>235410.73</v>
      </c>
      <c r="P2041" s="37">
        <v>235410.73</v>
      </c>
      <c r="Q2041" s="37">
        <v>235410.73</v>
      </c>
      <c r="R2041" s="37">
        <v>235410.73</v>
      </c>
      <c r="S2041" s="37">
        <v>235410.73</v>
      </c>
    </row>
    <row r="2042" spans="2:19">
      <c r="B2042" s="6">
        <v>1978</v>
      </c>
      <c r="C2042" s="37">
        <v>95430.810000000012</v>
      </c>
      <c r="D2042" s="37">
        <v>95430.810000000012</v>
      </c>
      <c r="E2042" s="37">
        <v>95430.810000000012</v>
      </c>
      <c r="F2042" s="37">
        <v>95430.810000000012</v>
      </c>
      <c r="G2042" s="37">
        <v>95430.810000000012</v>
      </c>
      <c r="H2042" s="37">
        <v>101297.37000000001</v>
      </c>
      <c r="I2042" s="37">
        <v>101297.37000000001</v>
      </c>
      <c r="J2042" s="37">
        <v>101297.37000000001</v>
      </c>
      <c r="K2042" s="37">
        <v>101297.37000000001</v>
      </c>
      <c r="L2042" s="37">
        <v>101297.37000000001</v>
      </c>
      <c r="M2042" s="37">
        <v>101297.37000000001</v>
      </c>
      <c r="N2042" s="37">
        <v>101297.37000000001</v>
      </c>
      <c r="O2042" s="37">
        <v>101297.37000000001</v>
      </c>
      <c r="P2042" s="37">
        <v>101297.37000000001</v>
      </c>
      <c r="Q2042" s="37">
        <v>101297.37000000001</v>
      </c>
      <c r="R2042" s="37">
        <v>101297.37000000001</v>
      </c>
      <c r="S2042" s="37">
        <v>101297.37000000001</v>
      </c>
    </row>
    <row r="2043" spans="2:19">
      <c r="B2043" s="6">
        <v>1977</v>
      </c>
      <c r="C2043" s="37">
        <v>89461.04</v>
      </c>
      <c r="D2043" s="37">
        <v>89461.04</v>
      </c>
      <c r="E2043" s="37">
        <v>89461.04</v>
      </c>
      <c r="F2043" s="37">
        <v>89461.04</v>
      </c>
      <c r="G2043" s="37">
        <v>89461.04</v>
      </c>
      <c r="H2043" s="37">
        <v>127076.26999999999</v>
      </c>
      <c r="I2043" s="37">
        <v>127076.26999999999</v>
      </c>
      <c r="J2043" s="37">
        <v>127076.26999999999</v>
      </c>
      <c r="K2043" s="37">
        <v>127076.26999999999</v>
      </c>
      <c r="L2043" s="37">
        <v>127076.26999999999</v>
      </c>
      <c r="M2043" s="37">
        <v>127076.26999999999</v>
      </c>
      <c r="N2043" s="37">
        <v>127076.26999999999</v>
      </c>
      <c r="O2043" s="37">
        <v>127076.26999999999</v>
      </c>
      <c r="P2043" s="37">
        <v>127076.26999999999</v>
      </c>
      <c r="Q2043" s="37">
        <v>127076.26999999999</v>
      </c>
      <c r="R2043" s="37">
        <v>127076.26999999999</v>
      </c>
      <c r="S2043" s="37">
        <v>127076.26999999999</v>
      </c>
    </row>
    <row r="2044" spans="2:19">
      <c r="B2044" s="6">
        <v>1976</v>
      </c>
      <c r="C2044" s="37">
        <v>52759.039999999994</v>
      </c>
      <c r="D2044" s="37">
        <v>52759.039999999994</v>
      </c>
      <c r="E2044" s="37">
        <v>52759.039999999994</v>
      </c>
      <c r="F2044" s="37">
        <v>52759.039999999994</v>
      </c>
      <c r="G2044" s="37">
        <v>52759.039999999994</v>
      </c>
      <c r="H2044" s="37">
        <v>60383.419999999991</v>
      </c>
      <c r="I2044" s="37">
        <v>60383.419999999991</v>
      </c>
      <c r="J2044" s="37">
        <v>60383.419999999991</v>
      </c>
      <c r="K2044" s="37">
        <v>60383.419999999991</v>
      </c>
      <c r="L2044" s="37">
        <v>60383.419999999991</v>
      </c>
      <c r="M2044" s="37">
        <v>60383.419999999991</v>
      </c>
      <c r="N2044" s="37">
        <v>60383.419999999991</v>
      </c>
      <c r="O2044" s="37">
        <v>60383.419999999991</v>
      </c>
      <c r="P2044" s="37">
        <v>60383.419999999991</v>
      </c>
      <c r="Q2044" s="37">
        <v>60383.419999999991</v>
      </c>
      <c r="R2044" s="37">
        <v>60383.419999999991</v>
      </c>
      <c r="S2044" s="37">
        <v>60383.419999999991</v>
      </c>
    </row>
    <row r="2045" spans="2:19">
      <c r="B2045" s="6">
        <v>1975</v>
      </c>
      <c r="C2045" s="37">
        <v>158446.09</v>
      </c>
      <c r="D2045" s="37">
        <v>158446.09</v>
      </c>
      <c r="E2045" s="37">
        <v>158446.09</v>
      </c>
      <c r="F2045" s="37">
        <v>158446.09</v>
      </c>
      <c r="G2045" s="37">
        <v>158446.09</v>
      </c>
      <c r="H2045" s="37">
        <v>174596.28</v>
      </c>
      <c r="I2045" s="37">
        <v>174596.28</v>
      </c>
      <c r="J2045" s="37">
        <v>174596.28</v>
      </c>
      <c r="K2045" s="37">
        <v>174596.28</v>
      </c>
      <c r="L2045" s="37">
        <v>174596.28</v>
      </c>
      <c r="M2045" s="37">
        <v>174596.28</v>
      </c>
      <c r="N2045" s="37">
        <v>174596.28</v>
      </c>
      <c r="O2045" s="37">
        <v>174596.28</v>
      </c>
      <c r="P2045" s="37">
        <v>174596.28</v>
      </c>
      <c r="Q2045" s="37">
        <v>174596.28</v>
      </c>
      <c r="R2045" s="37">
        <v>174596.28</v>
      </c>
      <c r="S2045" s="37">
        <v>174596.28</v>
      </c>
    </row>
    <row r="2046" spans="2:19">
      <c r="B2046" s="6">
        <v>1974</v>
      </c>
      <c r="C2046" s="37">
        <v>75348.58</v>
      </c>
      <c r="D2046" s="37">
        <v>75348.58</v>
      </c>
      <c r="E2046" s="37">
        <v>75348.58</v>
      </c>
      <c r="F2046" s="37">
        <v>75348.58</v>
      </c>
      <c r="G2046" s="37">
        <v>75348.58</v>
      </c>
      <c r="H2046" s="37">
        <v>78894.39</v>
      </c>
      <c r="I2046" s="37">
        <v>78894.39</v>
      </c>
      <c r="J2046" s="37">
        <v>78894.39</v>
      </c>
      <c r="K2046" s="37">
        <v>78894.39</v>
      </c>
      <c r="L2046" s="37">
        <v>78894.39</v>
      </c>
      <c r="M2046" s="37">
        <v>78894.39</v>
      </c>
      <c r="N2046" s="37">
        <v>78894.39</v>
      </c>
      <c r="O2046" s="37">
        <v>78894.39</v>
      </c>
      <c r="P2046" s="37">
        <v>78894.39</v>
      </c>
      <c r="Q2046" s="37">
        <v>78894.39</v>
      </c>
      <c r="R2046" s="37">
        <v>78894.39</v>
      </c>
      <c r="S2046" s="37">
        <v>78894.39</v>
      </c>
    </row>
    <row r="2047" spans="2:19">
      <c r="B2047" s="6">
        <v>1973</v>
      </c>
      <c r="C2047" s="37">
        <v>91216.49</v>
      </c>
      <c r="D2047" s="37">
        <v>91216.49</v>
      </c>
      <c r="E2047" s="37">
        <v>91216.49</v>
      </c>
      <c r="F2047" s="37">
        <v>91216.49</v>
      </c>
      <c r="G2047" s="37">
        <v>91216.49</v>
      </c>
      <c r="H2047" s="37">
        <v>93088.85</v>
      </c>
      <c r="I2047" s="37">
        <v>93088.85</v>
      </c>
      <c r="J2047" s="37">
        <v>93088.85</v>
      </c>
      <c r="K2047" s="37">
        <v>93088.85</v>
      </c>
      <c r="L2047" s="37">
        <v>93088.85</v>
      </c>
      <c r="M2047" s="37">
        <v>93088.85</v>
      </c>
      <c r="N2047" s="37">
        <v>93088.85</v>
      </c>
      <c r="O2047" s="37">
        <v>93088.85</v>
      </c>
      <c r="P2047" s="37">
        <v>93088.85</v>
      </c>
      <c r="Q2047" s="37">
        <v>93088.85</v>
      </c>
      <c r="R2047" s="37">
        <v>93088.85</v>
      </c>
      <c r="S2047" s="37">
        <v>93088.85</v>
      </c>
    </row>
    <row r="2048" spans="2:19">
      <c r="B2048" s="6">
        <v>1972</v>
      </c>
      <c r="C2048" s="37">
        <v>61901.04</v>
      </c>
      <c r="D2048" s="37">
        <v>61901.04</v>
      </c>
      <c r="E2048" s="37">
        <v>61901.04</v>
      </c>
      <c r="F2048" s="37">
        <v>61901.04</v>
      </c>
      <c r="G2048" s="37">
        <v>61901.04</v>
      </c>
      <c r="H2048" s="37">
        <v>62108.11</v>
      </c>
      <c r="I2048" s="37">
        <v>62108.11</v>
      </c>
      <c r="J2048" s="37">
        <v>62108.11</v>
      </c>
      <c r="K2048" s="37">
        <v>62108.11</v>
      </c>
      <c r="L2048" s="37">
        <v>62108.11</v>
      </c>
      <c r="M2048" s="37">
        <v>62108.11</v>
      </c>
      <c r="N2048" s="37">
        <v>62108.11</v>
      </c>
      <c r="O2048" s="37">
        <v>62108.11</v>
      </c>
      <c r="P2048" s="37">
        <v>62108.11</v>
      </c>
      <c r="Q2048" s="37">
        <v>62108.11</v>
      </c>
      <c r="R2048" s="37">
        <v>62108.11</v>
      </c>
      <c r="S2048" s="37">
        <v>62108.11</v>
      </c>
    </row>
    <row r="2049" spans="2:19">
      <c r="B2049" s="6">
        <v>1971</v>
      </c>
      <c r="C2049" s="37">
        <v>58274.92</v>
      </c>
      <c r="D2049" s="37">
        <v>58274.92</v>
      </c>
      <c r="E2049" s="37">
        <v>58274.92</v>
      </c>
      <c r="F2049" s="37">
        <v>58274.92</v>
      </c>
      <c r="G2049" s="37">
        <v>58274.92</v>
      </c>
      <c r="H2049" s="37">
        <v>59538.83</v>
      </c>
      <c r="I2049" s="37">
        <v>59538.83</v>
      </c>
      <c r="J2049" s="37">
        <v>59538.83</v>
      </c>
      <c r="K2049" s="37">
        <v>59538.83</v>
      </c>
      <c r="L2049" s="37">
        <v>59538.83</v>
      </c>
      <c r="M2049" s="37">
        <v>59538.83</v>
      </c>
      <c r="N2049" s="37">
        <v>59538.83</v>
      </c>
      <c r="O2049" s="37">
        <v>59538.83</v>
      </c>
      <c r="P2049" s="37">
        <v>59538.83</v>
      </c>
      <c r="Q2049" s="37">
        <v>59538.83</v>
      </c>
      <c r="R2049" s="37">
        <v>59538.83</v>
      </c>
      <c r="S2049" s="37">
        <v>59538.83</v>
      </c>
    </row>
    <row r="2050" spans="2:19">
      <c r="B2050" s="6">
        <v>1970</v>
      </c>
      <c r="C2050" s="37">
        <v>50685.06</v>
      </c>
      <c r="D2050" s="37">
        <v>50685.06</v>
      </c>
      <c r="E2050" s="37">
        <v>50685.06</v>
      </c>
      <c r="F2050" s="37">
        <v>50685.06</v>
      </c>
      <c r="G2050" s="37">
        <v>50685.06</v>
      </c>
      <c r="H2050" s="37">
        <v>50685.06</v>
      </c>
      <c r="I2050" s="37">
        <v>50685.06</v>
      </c>
      <c r="J2050" s="37">
        <v>50685.06</v>
      </c>
      <c r="K2050" s="37">
        <v>50685.06</v>
      </c>
      <c r="L2050" s="37">
        <v>50685.06</v>
      </c>
      <c r="M2050" s="37">
        <v>50685.06</v>
      </c>
      <c r="N2050" s="37">
        <v>50685.06</v>
      </c>
      <c r="O2050" s="37">
        <v>50685.06</v>
      </c>
      <c r="P2050" s="37">
        <v>50685.06</v>
      </c>
      <c r="Q2050" s="37">
        <v>50685.06</v>
      </c>
      <c r="R2050" s="37">
        <v>50685.06</v>
      </c>
      <c r="S2050" s="37">
        <v>50685.06</v>
      </c>
    </row>
    <row r="2051" spans="2:19">
      <c r="B2051" s="6">
        <v>1969</v>
      </c>
      <c r="C2051" s="37">
        <v>100838.60999999999</v>
      </c>
      <c r="D2051" s="37">
        <v>100838.60999999999</v>
      </c>
      <c r="E2051" s="37">
        <v>100838.60999999999</v>
      </c>
      <c r="F2051" s="37">
        <v>100838.60999999999</v>
      </c>
      <c r="G2051" s="37">
        <v>100838.60999999999</v>
      </c>
      <c r="H2051" s="37">
        <v>100838.60999999999</v>
      </c>
      <c r="I2051" s="37">
        <v>100838.60999999999</v>
      </c>
      <c r="J2051" s="37">
        <v>100838.60999999999</v>
      </c>
      <c r="K2051" s="37">
        <v>100838.60999999999</v>
      </c>
      <c r="L2051" s="37">
        <v>100838.60999999999</v>
      </c>
      <c r="M2051" s="37">
        <v>100838.60999999999</v>
      </c>
      <c r="N2051" s="37">
        <v>100838.60999999999</v>
      </c>
      <c r="O2051" s="37">
        <v>100838.60999999999</v>
      </c>
      <c r="P2051" s="37">
        <v>100838.60999999999</v>
      </c>
      <c r="Q2051" s="37">
        <v>100838.60999999999</v>
      </c>
      <c r="R2051" s="37">
        <v>100838.60999999999</v>
      </c>
      <c r="S2051" s="37">
        <v>100838.60999999999</v>
      </c>
    </row>
    <row r="2052" spans="2:19">
      <c r="B2052" s="6">
        <v>1968</v>
      </c>
      <c r="C2052" s="37">
        <v>44000.94</v>
      </c>
      <c r="D2052" s="37">
        <v>44000.94</v>
      </c>
      <c r="E2052" s="37">
        <v>44000.94</v>
      </c>
      <c r="F2052" s="37">
        <v>44000.94</v>
      </c>
      <c r="G2052" s="37">
        <v>44000.94</v>
      </c>
      <c r="H2052" s="37">
        <v>44144.100000000006</v>
      </c>
      <c r="I2052" s="37">
        <v>44144.100000000006</v>
      </c>
      <c r="J2052" s="37">
        <v>44144.100000000006</v>
      </c>
      <c r="K2052" s="37">
        <v>44144.100000000006</v>
      </c>
      <c r="L2052" s="37">
        <v>44144.100000000006</v>
      </c>
      <c r="M2052" s="37">
        <v>44144.100000000006</v>
      </c>
      <c r="N2052" s="37">
        <v>44144.100000000006</v>
      </c>
      <c r="O2052" s="37">
        <v>44144.100000000006</v>
      </c>
      <c r="P2052" s="37">
        <v>44144.100000000006</v>
      </c>
      <c r="Q2052" s="37">
        <v>44144.100000000006</v>
      </c>
      <c r="R2052" s="37">
        <v>44144.100000000006</v>
      </c>
      <c r="S2052" s="37">
        <v>44144.100000000006</v>
      </c>
    </row>
    <row r="2053" spans="2:19">
      <c r="B2053" s="6">
        <v>1967</v>
      </c>
      <c r="C2053" s="37">
        <v>57241.77</v>
      </c>
      <c r="D2053" s="37">
        <v>57241.77</v>
      </c>
      <c r="E2053" s="37">
        <v>57241.77</v>
      </c>
      <c r="F2053" s="37">
        <v>57241.77</v>
      </c>
      <c r="G2053" s="37">
        <v>57241.77</v>
      </c>
      <c r="H2053" s="37">
        <v>57241.77</v>
      </c>
      <c r="I2053" s="37">
        <v>57241.77</v>
      </c>
      <c r="J2053" s="37">
        <v>57241.77</v>
      </c>
      <c r="K2053" s="37">
        <v>57241.77</v>
      </c>
      <c r="L2053" s="37">
        <v>57241.77</v>
      </c>
      <c r="M2053" s="37">
        <v>57241.77</v>
      </c>
      <c r="N2053" s="37">
        <v>57241.77</v>
      </c>
      <c r="O2053" s="37">
        <v>57241.77</v>
      </c>
      <c r="P2053" s="37">
        <v>57241.77</v>
      </c>
      <c r="Q2053" s="37">
        <v>57241.77</v>
      </c>
      <c r="R2053" s="37">
        <v>57241.77</v>
      </c>
      <c r="S2053" s="37">
        <v>57241.77</v>
      </c>
    </row>
    <row r="2054" spans="2:19">
      <c r="B2054" s="6">
        <v>1966</v>
      </c>
      <c r="C2054" s="37">
        <v>0</v>
      </c>
      <c r="D2054" s="37">
        <v>0</v>
      </c>
      <c r="E2054" s="37">
        <v>0</v>
      </c>
      <c r="F2054" s="37">
        <v>0</v>
      </c>
      <c r="G2054" s="37">
        <v>0</v>
      </c>
      <c r="H2054" s="37">
        <v>397.27</v>
      </c>
      <c r="I2054" s="37">
        <v>397.27</v>
      </c>
      <c r="J2054" s="37">
        <v>397.27</v>
      </c>
      <c r="K2054" s="37">
        <v>397.27</v>
      </c>
      <c r="L2054" s="37">
        <v>397.27</v>
      </c>
      <c r="M2054" s="37">
        <v>397.27</v>
      </c>
      <c r="N2054" s="37">
        <v>397.27</v>
      </c>
      <c r="O2054" s="37">
        <v>397.27</v>
      </c>
      <c r="P2054" s="37">
        <v>397.27</v>
      </c>
      <c r="Q2054" s="37">
        <v>397.27</v>
      </c>
      <c r="R2054" s="37">
        <v>397.27</v>
      </c>
      <c r="S2054" s="37">
        <v>397.27</v>
      </c>
    </row>
    <row r="2055" spans="2:19">
      <c r="B2055" s="6">
        <v>1965</v>
      </c>
      <c r="C2055" s="37">
        <v>0</v>
      </c>
      <c r="D2055" s="37">
        <v>0</v>
      </c>
      <c r="E2055" s="37">
        <v>0</v>
      </c>
      <c r="F2055" s="37">
        <v>0</v>
      </c>
      <c r="G2055" s="37">
        <v>0</v>
      </c>
      <c r="H2055" s="37">
        <v>3224.71</v>
      </c>
      <c r="I2055" s="37">
        <v>3224.71</v>
      </c>
      <c r="J2055" s="37">
        <v>3224.71</v>
      </c>
      <c r="K2055" s="37">
        <v>3224.71</v>
      </c>
      <c r="L2055" s="37">
        <v>3224.71</v>
      </c>
      <c r="M2055" s="37">
        <v>3224.71</v>
      </c>
      <c r="N2055" s="37">
        <v>3224.71</v>
      </c>
      <c r="O2055" s="37">
        <v>3224.71</v>
      </c>
      <c r="P2055" s="37">
        <v>3224.71</v>
      </c>
      <c r="Q2055" s="37">
        <v>3224.71</v>
      </c>
      <c r="R2055" s="37">
        <v>3224.71</v>
      </c>
      <c r="S2055" s="37">
        <v>3224.71</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68" t="s">
        <v>125</v>
      </c>
      <c r="B2091" s="7" t="s">
        <v>10</v>
      </c>
      <c r="C2091" s="8">
        <f>SUM(C2014:C2090)</f>
        <v>4933983.3299999991</v>
      </c>
      <c r="D2091" s="8">
        <f>SUM(D2013:D2090)</f>
        <v>4953362.6999999993</v>
      </c>
      <c r="E2091" s="8">
        <f>SUM(E2012:E2090)</f>
        <v>5072183.6899999995</v>
      </c>
      <c r="F2091" s="8">
        <f>SUM(F2011:F2090)</f>
        <v>5136975.0199999996</v>
      </c>
      <c r="G2091" s="8">
        <f>SUM(G2010:G2090)</f>
        <v>5249776.5899999989</v>
      </c>
      <c r="H2091" s="8">
        <f>SUM(H2004:H2090)</f>
        <v>6091737.6999999974</v>
      </c>
      <c r="I2091" s="8">
        <f>SUM(I2004:I2090)</f>
        <v>6131182.5099999979</v>
      </c>
      <c r="J2091" s="8">
        <f t="shared" ref="J2091" si="39">SUM(J2004:J2090)</f>
        <v>6236915.7199999979</v>
      </c>
      <c r="K2091" s="8">
        <f>SUM(K2004:K2090)</f>
        <v>6732678.4299999988</v>
      </c>
      <c r="L2091" s="8">
        <f t="shared" ref="L2091" si="40">SUM(L2004:L2090)</f>
        <v>6779887.4999999981</v>
      </c>
      <c r="M2091" s="8">
        <f>SUM(M2004:M2090)</f>
        <v>6848340.4799999995</v>
      </c>
      <c r="N2091" s="11">
        <f>SUM(N1999:N2090)</f>
        <v>6947484.4799999995</v>
      </c>
      <c r="O2091" s="11">
        <f>SUM(O1999:O2090)</f>
        <v>7015122.4799999995</v>
      </c>
      <c r="P2091" s="11">
        <f>SUM(P1999:P2090)</f>
        <v>7128944.419999999</v>
      </c>
      <c r="Q2091" s="11">
        <f>SUM(Q1999:Q2090)</f>
        <v>7141503.3099999987</v>
      </c>
      <c r="R2091" s="11">
        <f>SUM(R1998:R2090)</f>
        <v>7143742.9899999993</v>
      </c>
      <c r="S2091" s="11">
        <f>SUM(S1998:S2090)</f>
        <v>7143742.9899999993</v>
      </c>
    </row>
    <row r="2092" spans="1:19">
      <c r="A2092" s="69"/>
      <c r="B2092" s="7"/>
      <c r="C2092" s="8"/>
      <c r="D2092" s="8"/>
      <c r="E2092" s="8"/>
      <c r="F2092" s="8"/>
      <c r="G2092" s="8"/>
      <c r="H2092" s="8"/>
      <c r="I2092" s="8"/>
      <c r="J2092" s="8"/>
      <c r="K2092" s="8"/>
      <c r="L2092" s="8"/>
      <c r="M2092" s="10"/>
    </row>
    <row r="2093" spans="1:19" ht="25.5">
      <c r="A2093" s="70" t="s">
        <v>126</v>
      </c>
      <c r="B2093" s="6">
        <v>2022</v>
      </c>
      <c r="C2093" s="36"/>
      <c r="D2093" s="36"/>
      <c r="E2093" s="36"/>
      <c r="F2093" s="36"/>
      <c r="G2093" s="36"/>
      <c r="H2093" s="36"/>
      <c r="I2093" s="36"/>
      <c r="J2093" s="36"/>
      <c r="K2093" s="36"/>
      <c r="L2093" s="36"/>
      <c r="M2093" s="36"/>
      <c r="N2093" s="36"/>
      <c r="O2093" s="36"/>
      <c r="P2093" s="36"/>
      <c r="Q2093" s="36"/>
      <c r="R2093" s="67"/>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68"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69"/>
      <c r="B2187" s="7"/>
      <c r="C2187" s="8"/>
      <c r="D2187" s="8"/>
      <c r="E2187" s="8"/>
      <c r="F2187" s="8"/>
      <c r="G2187" s="8"/>
      <c r="H2187" s="8"/>
      <c r="I2187" s="8"/>
      <c r="J2187" s="8"/>
      <c r="K2187" s="8"/>
      <c r="L2187" s="8"/>
      <c r="M2187" s="10"/>
    </row>
    <row r="2188" spans="1:19">
      <c r="A2188" s="70" t="s">
        <v>127</v>
      </c>
      <c r="B2188" s="6">
        <v>2022</v>
      </c>
      <c r="C2188" s="36"/>
      <c r="D2188" s="36"/>
      <c r="E2188" s="36"/>
      <c r="F2188" s="36"/>
      <c r="G2188" s="36"/>
      <c r="H2188" s="36"/>
      <c r="I2188" s="36"/>
      <c r="J2188" s="36"/>
      <c r="K2188" s="36"/>
      <c r="L2188" s="36"/>
      <c r="M2188" s="36"/>
      <c r="N2188" s="36"/>
      <c r="O2188" s="36"/>
      <c r="P2188" s="36"/>
      <c r="Q2188" s="36"/>
      <c r="R2188" s="67"/>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13899.869999999999</v>
      </c>
      <c r="L2196" s="37">
        <v>13899.869999999999</v>
      </c>
      <c r="M2196" s="37">
        <v>13899.869999999999</v>
      </c>
      <c r="N2196" s="37">
        <v>13899.869999999999</v>
      </c>
      <c r="O2196" s="37">
        <v>13899.869999999999</v>
      </c>
      <c r="P2196" s="37">
        <v>13899.869999999999</v>
      </c>
      <c r="Q2196" s="37">
        <v>13899.869999999999</v>
      </c>
      <c r="R2196" s="37">
        <v>13899.869999999999</v>
      </c>
      <c r="S2196" s="37">
        <v>13899.869999999999</v>
      </c>
    </row>
    <row r="2197" spans="1:19">
      <c r="B2197" s="6">
        <v>2013</v>
      </c>
      <c r="C2197" s="36"/>
      <c r="D2197" s="36"/>
      <c r="E2197" s="36"/>
      <c r="F2197" s="36"/>
      <c r="G2197" s="36"/>
      <c r="H2197" s="36"/>
      <c r="I2197" s="36"/>
      <c r="J2197" s="37">
        <v>18883.61</v>
      </c>
      <c r="K2197" s="37">
        <v>18883.61</v>
      </c>
      <c r="L2197" s="37">
        <v>18883.61</v>
      </c>
      <c r="M2197" s="37">
        <v>18883.61</v>
      </c>
      <c r="N2197" s="37">
        <v>18883.61</v>
      </c>
      <c r="O2197" s="37">
        <v>18883.61</v>
      </c>
      <c r="P2197" s="37">
        <v>18883.61</v>
      </c>
      <c r="Q2197" s="37">
        <v>18883.61</v>
      </c>
      <c r="R2197" s="37">
        <v>18883.61</v>
      </c>
      <c r="S2197" s="37">
        <v>18883.61</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182475.84</v>
      </c>
      <c r="I2199" s="37">
        <v>182475.84</v>
      </c>
      <c r="J2199" s="37">
        <v>182475.84</v>
      </c>
      <c r="K2199" s="37">
        <v>182475.84</v>
      </c>
      <c r="L2199" s="37">
        <v>182475.84</v>
      </c>
      <c r="M2199" s="37">
        <v>182475.84</v>
      </c>
      <c r="N2199" s="37">
        <v>182475.84</v>
      </c>
      <c r="O2199" s="37">
        <v>182475.84</v>
      </c>
      <c r="P2199" s="37">
        <v>182475.84</v>
      </c>
      <c r="Q2199" s="37">
        <v>182475.84</v>
      </c>
      <c r="R2199" s="37">
        <v>182475.84</v>
      </c>
      <c r="S2199" s="37">
        <v>182475.84</v>
      </c>
    </row>
    <row r="2200" spans="1:19">
      <c r="B2200" s="6">
        <v>2010</v>
      </c>
      <c r="C2200" s="36"/>
      <c r="D2200" s="36"/>
      <c r="E2200" s="36"/>
      <c r="F2200" s="36"/>
      <c r="G2200" s="37">
        <v>49490.79</v>
      </c>
      <c r="H2200" s="37">
        <v>49490.79</v>
      </c>
      <c r="I2200" s="37">
        <v>49490.79</v>
      </c>
      <c r="J2200" s="37">
        <v>49490.79</v>
      </c>
      <c r="K2200" s="37">
        <v>49490.79</v>
      </c>
      <c r="L2200" s="37">
        <v>49490.79</v>
      </c>
      <c r="M2200" s="37">
        <v>49490.79</v>
      </c>
      <c r="N2200" s="37">
        <v>49490.79</v>
      </c>
      <c r="O2200" s="37">
        <v>49490.79</v>
      </c>
      <c r="P2200" s="37">
        <v>49490.79</v>
      </c>
      <c r="Q2200" s="37">
        <v>49490.79</v>
      </c>
      <c r="R2200" s="37">
        <v>49490.79</v>
      </c>
      <c r="S2200" s="37">
        <v>49490.79</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50653.05</v>
      </c>
      <c r="D2210" s="37">
        <v>50653.05</v>
      </c>
      <c r="E2210" s="37">
        <v>50653.05</v>
      </c>
      <c r="F2210" s="37">
        <v>50653.05</v>
      </c>
      <c r="G2210" s="37">
        <v>50653.05</v>
      </c>
      <c r="H2210" s="37">
        <v>50653.05</v>
      </c>
      <c r="I2210" s="37">
        <v>50653.05</v>
      </c>
      <c r="J2210" s="37">
        <v>50653.05</v>
      </c>
      <c r="K2210" s="37">
        <v>50653.05</v>
      </c>
      <c r="L2210" s="37">
        <v>50653.05</v>
      </c>
      <c r="M2210" s="37">
        <v>50653.05</v>
      </c>
      <c r="N2210" s="37">
        <v>50653.05</v>
      </c>
      <c r="O2210" s="37">
        <v>50653.05</v>
      </c>
      <c r="P2210" s="37">
        <v>50653.05</v>
      </c>
      <c r="Q2210" s="37">
        <v>50653.05</v>
      </c>
      <c r="R2210" s="37">
        <v>50653.05</v>
      </c>
      <c r="S2210" s="37">
        <v>50653.05</v>
      </c>
    </row>
    <row r="2211" spans="2:19">
      <c r="B2211" s="6">
        <v>1999</v>
      </c>
      <c r="C2211" s="37">
        <v>92127.64</v>
      </c>
      <c r="D2211" s="37">
        <v>92127.64</v>
      </c>
      <c r="E2211" s="37">
        <v>92127.64</v>
      </c>
      <c r="F2211" s="37">
        <v>92127.64</v>
      </c>
      <c r="G2211" s="37">
        <v>92127.64</v>
      </c>
      <c r="H2211" s="37">
        <v>92127.64</v>
      </c>
      <c r="I2211" s="37">
        <v>92127.64</v>
      </c>
      <c r="J2211" s="37">
        <v>92127.64</v>
      </c>
      <c r="K2211" s="37">
        <v>92127.64</v>
      </c>
      <c r="L2211" s="37">
        <v>92127.64</v>
      </c>
      <c r="M2211" s="37">
        <v>92127.64</v>
      </c>
      <c r="N2211" s="37">
        <v>92127.64</v>
      </c>
      <c r="O2211" s="37">
        <v>92127.64</v>
      </c>
      <c r="P2211" s="37">
        <v>92127.64</v>
      </c>
      <c r="Q2211" s="37">
        <v>92127.64</v>
      </c>
      <c r="R2211" s="37">
        <v>92127.64</v>
      </c>
      <c r="S2211" s="37">
        <v>92127.64</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174746.8</v>
      </c>
      <c r="D2214" s="37">
        <v>174746.8</v>
      </c>
      <c r="E2214" s="37">
        <v>174746.8</v>
      </c>
      <c r="F2214" s="37">
        <v>174746.8</v>
      </c>
      <c r="G2214" s="37">
        <v>174746.8</v>
      </c>
      <c r="H2214" s="37">
        <v>174746.8</v>
      </c>
      <c r="I2214" s="37">
        <v>174746.8</v>
      </c>
      <c r="J2214" s="37">
        <v>174746.8</v>
      </c>
      <c r="K2214" s="37">
        <v>174746.8</v>
      </c>
      <c r="L2214" s="37">
        <v>174746.8</v>
      </c>
      <c r="M2214" s="37">
        <v>174746.8</v>
      </c>
      <c r="N2214" s="37">
        <v>174746.8</v>
      </c>
      <c r="O2214" s="37">
        <v>174746.8</v>
      </c>
      <c r="P2214" s="37">
        <v>174746.8</v>
      </c>
      <c r="Q2214" s="37">
        <v>174746.8</v>
      </c>
      <c r="R2214" s="37">
        <v>174746.8</v>
      </c>
      <c r="S2214" s="37">
        <v>174746.8</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101031.29</v>
      </c>
      <c r="D2220" s="37">
        <v>101031.29</v>
      </c>
      <c r="E2220" s="37">
        <v>101031.29</v>
      </c>
      <c r="F2220" s="37">
        <v>101031.29</v>
      </c>
      <c r="G2220" s="37">
        <v>101031.29</v>
      </c>
      <c r="H2220" s="37">
        <v>101031.29</v>
      </c>
      <c r="I2220" s="37">
        <v>101031.29</v>
      </c>
      <c r="J2220" s="37">
        <v>101031.29</v>
      </c>
      <c r="K2220" s="37">
        <v>101031.29</v>
      </c>
      <c r="L2220" s="37">
        <v>101031.29</v>
      </c>
      <c r="M2220" s="37">
        <v>101031.29</v>
      </c>
      <c r="N2220" s="37">
        <v>101031.29</v>
      </c>
      <c r="O2220" s="37">
        <v>101031.29</v>
      </c>
      <c r="P2220" s="37">
        <v>101031.29</v>
      </c>
      <c r="Q2220" s="37">
        <v>101031.29</v>
      </c>
      <c r="R2220" s="37">
        <v>101031.29</v>
      </c>
      <c r="S2220" s="37">
        <v>101031.29</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46731.89</v>
      </c>
      <c r="D2225" s="37">
        <v>46731.89</v>
      </c>
      <c r="E2225" s="37">
        <v>46731.89</v>
      </c>
      <c r="F2225" s="37">
        <v>46731.89</v>
      </c>
      <c r="G2225" s="37">
        <v>46731.89</v>
      </c>
      <c r="H2225" s="37">
        <v>46731.89</v>
      </c>
      <c r="I2225" s="37">
        <v>46731.89</v>
      </c>
      <c r="J2225" s="37">
        <v>46731.89</v>
      </c>
      <c r="K2225" s="37">
        <v>46731.89</v>
      </c>
      <c r="L2225" s="37">
        <v>46731.89</v>
      </c>
      <c r="M2225" s="37">
        <v>46731.89</v>
      </c>
      <c r="N2225" s="37">
        <v>46731.89</v>
      </c>
      <c r="O2225" s="37">
        <v>46731.89</v>
      </c>
      <c r="P2225" s="37">
        <v>46731.89</v>
      </c>
      <c r="Q2225" s="37">
        <v>46731.89</v>
      </c>
      <c r="R2225" s="37">
        <v>46731.89</v>
      </c>
      <c r="S2225" s="37">
        <v>46731.89</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45627.02</v>
      </c>
      <c r="D2229" s="37">
        <v>45627.02</v>
      </c>
      <c r="E2229" s="37">
        <v>45627.02</v>
      </c>
      <c r="F2229" s="37">
        <v>45627.02</v>
      </c>
      <c r="G2229" s="37">
        <v>45627.02</v>
      </c>
      <c r="H2229" s="37">
        <v>45627.02</v>
      </c>
      <c r="I2229" s="37">
        <v>45627.02</v>
      </c>
      <c r="J2229" s="37">
        <v>45627.02</v>
      </c>
      <c r="K2229" s="37">
        <v>45627.02</v>
      </c>
      <c r="L2229" s="37">
        <v>45627.02</v>
      </c>
      <c r="M2229" s="37">
        <v>45627.02</v>
      </c>
      <c r="N2229" s="37">
        <v>45627.02</v>
      </c>
      <c r="O2229" s="37">
        <v>45627.02</v>
      </c>
      <c r="P2229" s="37">
        <v>45627.02</v>
      </c>
      <c r="Q2229" s="37">
        <v>45627.02</v>
      </c>
      <c r="R2229" s="37">
        <v>45627.02</v>
      </c>
      <c r="S2229" s="37">
        <v>45627.02</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30243.47</v>
      </c>
      <c r="D2231" s="37">
        <v>30243.47</v>
      </c>
      <c r="E2231" s="37">
        <v>30243.47</v>
      </c>
      <c r="F2231" s="37">
        <v>30243.47</v>
      </c>
      <c r="G2231" s="37">
        <v>30243.47</v>
      </c>
      <c r="H2231" s="37">
        <v>30243.47</v>
      </c>
      <c r="I2231" s="37">
        <v>30243.47</v>
      </c>
      <c r="J2231" s="37">
        <v>30243.47</v>
      </c>
      <c r="K2231" s="37">
        <v>30243.47</v>
      </c>
      <c r="L2231" s="37">
        <v>30243.47</v>
      </c>
      <c r="M2231" s="37">
        <v>30243.47</v>
      </c>
      <c r="N2231" s="37">
        <v>30243.47</v>
      </c>
      <c r="O2231" s="37">
        <v>30243.47</v>
      </c>
      <c r="P2231" s="37">
        <v>30243.47</v>
      </c>
      <c r="Q2231" s="37">
        <v>30243.47</v>
      </c>
      <c r="R2231" s="37">
        <v>30243.47</v>
      </c>
      <c r="S2231" s="37">
        <v>30243.47</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29983.85</v>
      </c>
      <c r="D2235" s="37">
        <v>29983.85</v>
      </c>
      <c r="E2235" s="37">
        <v>29983.85</v>
      </c>
      <c r="F2235" s="37">
        <v>29983.85</v>
      </c>
      <c r="G2235" s="37">
        <v>29983.85</v>
      </c>
      <c r="H2235" s="37">
        <v>29983.85</v>
      </c>
      <c r="I2235" s="37">
        <v>29983.85</v>
      </c>
      <c r="J2235" s="37">
        <v>29983.85</v>
      </c>
      <c r="K2235" s="37">
        <v>29983.85</v>
      </c>
      <c r="L2235" s="37">
        <v>29983.85</v>
      </c>
      <c r="M2235" s="37">
        <v>29983.85</v>
      </c>
      <c r="N2235" s="37">
        <v>29983.85</v>
      </c>
      <c r="O2235" s="37">
        <v>29983.85</v>
      </c>
      <c r="P2235" s="37">
        <v>29983.85</v>
      </c>
      <c r="Q2235" s="37">
        <v>29983.85</v>
      </c>
      <c r="R2235" s="37">
        <v>29983.85</v>
      </c>
      <c r="S2235" s="37">
        <v>29983.85</v>
      </c>
    </row>
    <row r="2236" spans="2:19">
      <c r="B2236" s="6">
        <v>1974</v>
      </c>
      <c r="C2236" s="37">
        <v>53034.25</v>
      </c>
      <c r="D2236" s="37">
        <v>53034.25</v>
      </c>
      <c r="E2236" s="37">
        <v>53034.25</v>
      </c>
      <c r="F2236" s="37">
        <v>53034.25</v>
      </c>
      <c r="G2236" s="37">
        <v>53034.25</v>
      </c>
      <c r="H2236" s="37">
        <v>53034.25</v>
      </c>
      <c r="I2236" s="37">
        <v>53034.25</v>
      </c>
      <c r="J2236" s="37">
        <v>53034.25</v>
      </c>
      <c r="K2236" s="37">
        <v>53034.25</v>
      </c>
      <c r="L2236" s="37">
        <v>53034.25</v>
      </c>
      <c r="M2236" s="37">
        <v>53034.25</v>
      </c>
      <c r="N2236" s="37">
        <v>53034.25</v>
      </c>
      <c r="O2236" s="37">
        <v>53034.25</v>
      </c>
      <c r="P2236" s="37">
        <v>53034.25</v>
      </c>
      <c r="Q2236" s="37">
        <v>53034.25</v>
      </c>
      <c r="R2236" s="37">
        <v>53034.25</v>
      </c>
      <c r="S2236" s="37">
        <v>53034.25</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68" t="s">
        <v>127</v>
      </c>
      <c r="B2281" s="7" t="s">
        <v>10</v>
      </c>
      <c r="C2281" s="8">
        <f>SUM(C2204:C2280)</f>
        <v>624179.26</v>
      </c>
      <c r="D2281" s="8">
        <f>SUM(D2203:D2280)</f>
        <v>624179.26</v>
      </c>
      <c r="E2281" s="8">
        <f>SUM(E2202:E2280)</f>
        <v>624179.26</v>
      </c>
      <c r="F2281" s="8">
        <f>SUM(F2201:F2280)</f>
        <v>624179.26</v>
      </c>
      <c r="G2281" s="8">
        <f>SUM(G2200:G2280)</f>
        <v>673670.04999999993</v>
      </c>
      <c r="H2281" s="8">
        <f>SUM(H2194:H2280)</f>
        <v>856145.89</v>
      </c>
      <c r="I2281" s="8">
        <f>SUM(I2194:I2280)</f>
        <v>856145.89</v>
      </c>
      <c r="J2281" s="8">
        <f t="shared" ref="J2281" si="43">SUM(J2194:J2280)</f>
        <v>875029.5</v>
      </c>
      <c r="K2281" s="8">
        <f>SUM(K2194:K2280)</f>
        <v>888929.37</v>
      </c>
      <c r="L2281" s="8">
        <f t="shared" ref="L2281" si="44">SUM(L2194:L2280)</f>
        <v>888929.37</v>
      </c>
      <c r="M2281" s="8">
        <f>SUM(M2194:M2280)</f>
        <v>888929.37</v>
      </c>
      <c r="N2281" s="11">
        <f>SUM(N2189:N2280)</f>
        <v>888929.37</v>
      </c>
      <c r="O2281" s="11">
        <f>SUM(O2189:O2280)</f>
        <v>888929.37</v>
      </c>
      <c r="P2281" s="11">
        <f>SUM(P2189:P2280)</f>
        <v>888929.37</v>
      </c>
      <c r="Q2281" s="11">
        <f>SUM(Q2189:Q2280)</f>
        <v>888929.37</v>
      </c>
      <c r="R2281" s="11">
        <f>SUM(R2188:R2280)</f>
        <v>888929.37</v>
      </c>
      <c r="S2281" s="11">
        <f>SUM(S2188:S2280)</f>
        <v>888929.37</v>
      </c>
    </row>
    <row r="2282" spans="1:19">
      <c r="A2282" s="69"/>
      <c r="B2282" s="7"/>
      <c r="C2282" s="8"/>
      <c r="D2282" s="8"/>
      <c r="E2282" s="8"/>
      <c r="F2282" s="8"/>
      <c r="G2282" s="8"/>
      <c r="H2282" s="8"/>
      <c r="I2282" s="8"/>
      <c r="J2282" s="8"/>
      <c r="K2282" s="8"/>
      <c r="L2282" s="8"/>
      <c r="M2282" s="10"/>
    </row>
    <row r="2283" spans="1:19">
      <c r="A2283" s="70" t="s">
        <v>128</v>
      </c>
      <c r="B2283" s="6">
        <v>2022</v>
      </c>
      <c r="C2283" s="36"/>
      <c r="D2283" s="36"/>
      <c r="E2283" s="36"/>
      <c r="F2283" s="36"/>
      <c r="G2283" s="36"/>
      <c r="H2283" s="36"/>
      <c r="I2283" s="36"/>
      <c r="J2283" s="36"/>
      <c r="K2283" s="36"/>
      <c r="L2283" s="36"/>
      <c r="M2283" s="36"/>
      <c r="N2283" s="36"/>
      <c r="O2283" s="36"/>
      <c r="P2283" s="36"/>
      <c r="Q2283" s="36"/>
      <c r="R2283" s="67"/>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102.2</v>
      </c>
      <c r="R2285" s="37">
        <v>102.2</v>
      </c>
      <c r="S2285" s="37">
        <v>102.2</v>
      </c>
    </row>
    <row r="2286" spans="1:19">
      <c r="A2286" s="40"/>
      <c r="B2286" s="6">
        <v>2019</v>
      </c>
      <c r="C2286" s="36"/>
      <c r="D2286" s="36"/>
      <c r="E2286" s="36"/>
      <c r="F2286" s="36"/>
      <c r="G2286" s="36"/>
      <c r="H2286" s="36"/>
      <c r="I2286" s="36"/>
      <c r="J2286" s="36"/>
      <c r="K2286" s="36"/>
      <c r="L2286" s="36"/>
      <c r="M2286" s="36"/>
      <c r="N2286" s="36"/>
      <c r="O2286" s="36"/>
      <c r="P2286" s="37">
        <v>13821.11</v>
      </c>
      <c r="Q2286" s="37">
        <v>13821.11</v>
      </c>
      <c r="R2286" s="37">
        <v>13821.11</v>
      </c>
      <c r="S2286" s="37">
        <v>13821.11</v>
      </c>
    </row>
    <row r="2287" spans="1:19">
      <c r="A2287" s="40"/>
      <c r="B2287" s="6">
        <v>2018</v>
      </c>
      <c r="C2287" s="36"/>
      <c r="D2287" s="36"/>
      <c r="E2287" s="36"/>
      <c r="F2287" s="36"/>
      <c r="G2287" s="36"/>
      <c r="H2287" s="36"/>
      <c r="I2287" s="36"/>
      <c r="J2287" s="36"/>
      <c r="K2287" s="36"/>
      <c r="L2287" s="36"/>
      <c r="M2287" s="36"/>
      <c r="N2287" s="36"/>
      <c r="O2287" s="37">
        <v>54084</v>
      </c>
      <c r="P2287" s="37">
        <v>54084</v>
      </c>
      <c r="Q2287" s="37">
        <v>54084</v>
      </c>
      <c r="R2287" s="37">
        <v>54084</v>
      </c>
      <c r="S2287" s="37">
        <v>54084</v>
      </c>
    </row>
    <row r="2288" spans="1:19">
      <c r="A2288" s="40"/>
      <c r="B2288" s="6">
        <v>2017</v>
      </c>
      <c r="C2288" s="36"/>
      <c r="D2288" s="36"/>
      <c r="E2288" s="36"/>
      <c r="F2288" s="36"/>
      <c r="G2288" s="36"/>
      <c r="H2288" s="36"/>
      <c r="I2288" s="36"/>
      <c r="J2288" s="36"/>
      <c r="K2288" s="36"/>
      <c r="L2288" s="36"/>
      <c r="M2288" s="36"/>
      <c r="N2288" s="37">
        <v>13738</v>
      </c>
      <c r="O2288" s="37">
        <v>13738</v>
      </c>
      <c r="P2288" s="37">
        <v>13738</v>
      </c>
      <c r="Q2288" s="37">
        <v>13738</v>
      </c>
      <c r="R2288" s="37">
        <v>13738</v>
      </c>
      <c r="S2288" s="37">
        <v>13738</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41718.67</v>
      </c>
      <c r="M2290" s="37">
        <v>41718.67</v>
      </c>
      <c r="N2290" s="37">
        <v>41718.67</v>
      </c>
      <c r="O2290" s="37">
        <v>41718.67</v>
      </c>
      <c r="P2290" s="37">
        <v>41718.67</v>
      </c>
      <c r="Q2290" s="37">
        <v>41718.67</v>
      </c>
      <c r="R2290" s="37">
        <v>41718.67</v>
      </c>
      <c r="S2290" s="37">
        <v>41718.67</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166156.21</v>
      </c>
      <c r="J2293" s="37">
        <v>166156.21</v>
      </c>
      <c r="K2293" s="37">
        <v>166156.21</v>
      </c>
      <c r="L2293" s="37">
        <v>166156.21</v>
      </c>
      <c r="M2293" s="37">
        <v>166156.21</v>
      </c>
      <c r="N2293" s="37">
        <v>166156.21</v>
      </c>
      <c r="O2293" s="37">
        <v>166156.21</v>
      </c>
      <c r="P2293" s="37">
        <v>166156.21</v>
      </c>
      <c r="Q2293" s="37">
        <v>166156.21</v>
      </c>
      <c r="R2293" s="37">
        <v>166156.21</v>
      </c>
      <c r="S2293" s="37">
        <v>166156.21</v>
      </c>
    </row>
    <row r="2294" spans="2:19">
      <c r="B2294" s="6">
        <v>2011</v>
      </c>
      <c r="C2294" s="36"/>
      <c r="D2294" s="36"/>
      <c r="E2294" s="36"/>
      <c r="F2294" s="36"/>
      <c r="G2294" s="36"/>
      <c r="H2294" s="37">
        <v>806276.05</v>
      </c>
      <c r="I2294" s="37">
        <v>806276.05</v>
      </c>
      <c r="J2294" s="37">
        <v>806276.05</v>
      </c>
      <c r="K2294" s="37">
        <v>806276.05</v>
      </c>
      <c r="L2294" s="37">
        <v>806276.05</v>
      </c>
      <c r="M2294" s="37">
        <v>818096.05</v>
      </c>
      <c r="N2294" s="37">
        <v>818096.05</v>
      </c>
      <c r="O2294" s="37">
        <v>818096.05</v>
      </c>
      <c r="P2294" s="37">
        <v>818096.05</v>
      </c>
      <c r="Q2294" s="37">
        <v>818096.05</v>
      </c>
      <c r="R2294" s="37">
        <v>818096.05</v>
      </c>
      <c r="S2294" s="37">
        <v>818096.05</v>
      </c>
    </row>
    <row r="2295" spans="2:19">
      <c r="B2295" s="6">
        <v>2010</v>
      </c>
      <c r="C2295" s="36"/>
      <c r="D2295" s="36"/>
      <c r="E2295" s="36"/>
      <c r="F2295" s="36"/>
      <c r="G2295" s="37">
        <v>4336.87</v>
      </c>
      <c r="H2295" s="37">
        <v>6080.93</v>
      </c>
      <c r="I2295" s="37">
        <v>6080.93</v>
      </c>
      <c r="J2295" s="37">
        <v>6080.93</v>
      </c>
      <c r="K2295" s="37">
        <v>6080.93</v>
      </c>
      <c r="L2295" s="37">
        <v>6080.93</v>
      </c>
      <c r="M2295" s="37">
        <v>11944.93</v>
      </c>
      <c r="N2295" s="37">
        <v>11944.929999999998</v>
      </c>
      <c r="O2295" s="37">
        <v>11944.929999999998</v>
      </c>
      <c r="P2295" s="37">
        <v>11944.929999999998</v>
      </c>
      <c r="Q2295" s="37">
        <v>11944.929999999998</v>
      </c>
      <c r="R2295" s="37">
        <v>11944.929999999998</v>
      </c>
      <c r="S2295" s="37">
        <v>11944.929999999998</v>
      </c>
    </row>
    <row r="2296" spans="2:19">
      <c r="B2296" s="6">
        <v>2009</v>
      </c>
      <c r="C2296" s="36"/>
      <c r="D2296" s="36"/>
      <c r="E2296" s="36"/>
      <c r="F2296" s="37">
        <v>3275.43</v>
      </c>
      <c r="G2296" s="37">
        <v>3275.43</v>
      </c>
      <c r="H2296" s="37">
        <v>6550.86</v>
      </c>
      <c r="I2296" s="37">
        <v>6550.86</v>
      </c>
      <c r="J2296" s="37">
        <v>6550.86</v>
      </c>
      <c r="K2296" s="37">
        <v>6550.86</v>
      </c>
      <c r="L2296" s="37">
        <v>6550.86</v>
      </c>
      <c r="M2296" s="37">
        <v>6550.86</v>
      </c>
      <c r="N2296" s="37">
        <v>6550.86</v>
      </c>
      <c r="O2296" s="37">
        <v>6550.86</v>
      </c>
      <c r="P2296" s="37">
        <v>6550.86</v>
      </c>
      <c r="Q2296" s="37">
        <v>6550.86</v>
      </c>
      <c r="R2296" s="37">
        <v>6550.86</v>
      </c>
      <c r="S2296" s="37">
        <v>6550.86</v>
      </c>
    </row>
    <row r="2297" spans="2:19">
      <c r="B2297" s="6">
        <v>2008</v>
      </c>
      <c r="C2297" s="36"/>
      <c r="D2297" s="36"/>
      <c r="E2297" s="37">
        <v>0</v>
      </c>
      <c r="F2297" s="37">
        <v>0</v>
      </c>
      <c r="G2297" s="37">
        <v>0</v>
      </c>
      <c r="H2297" s="37">
        <v>0</v>
      </c>
      <c r="I2297" s="37">
        <v>0</v>
      </c>
      <c r="J2297" s="37">
        <v>0</v>
      </c>
      <c r="K2297" s="37">
        <v>0</v>
      </c>
      <c r="L2297" s="37">
        <v>0</v>
      </c>
      <c r="M2297" s="37">
        <v>16190</v>
      </c>
      <c r="N2297" s="37">
        <v>16190</v>
      </c>
      <c r="O2297" s="37">
        <v>16190</v>
      </c>
      <c r="P2297" s="37">
        <v>16190</v>
      </c>
      <c r="Q2297" s="37">
        <v>16190</v>
      </c>
      <c r="R2297" s="37">
        <v>16190</v>
      </c>
      <c r="S2297" s="37">
        <v>16190</v>
      </c>
    </row>
    <row r="2298" spans="2:19">
      <c r="B2298" s="6">
        <v>2007</v>
      </c>
      <c r="C2298" s="36"/>
      <c r="D2298" s="37">
        <v>17689.37</v>
      </c>
      <c r="E2298" s="37">
        <v>17689.37</v>
      </c>
      <c r="F2298" s="37">
        <v>17689.37</v>
      </c>
      <c r="G2298" s="37">
        <v>17689.37</v>
      </c>
      <c r="H2298" s="37">
        <v>35378.74</v>
      </c>
      <c r="I2298" s="37">
        <v>35378.74</v>
      </c>
      <c r="J2298" s="37">
        <v>35378.74</v>
      </c>
      <c r="K2298" s="37">
        <v>35378.74</v>
      </c>
      <c r="L2298" s="37">
        <v>35378.74</v>
      </c>
      <c r="M2298" s="37">
        <v>45824.74</v>
      </c>
      <c r="N2298" s="37">
        <v>45824.74</v>
      </c>
      <c r="O2298" s="37">
        <v>45824.74</v>
      </c>
      <c r="P2298" s="37">
        <v>45824.74</v>
      </c>
      <c r="Q2298" s="37">
        <v>45824.74</v>
      </c>
      <c r="R2298" s="37">
        <v>45824.74</v>
      </c>
      <c r="S2298" s="37">
        <v>45824.74</v>
      </c>
    </row>
    <row r="2299" spans="2:19">
      <c r="B2299" s="6">
        <v>2006</v>
      </c>
      <c r="C2299" s="37">
        <v>0</v>
      </c>
      <c r="D2299" s="37">
        <v>0</v>
      </c>
      <c r="E2299" s="37">
        <v>0</v>
      </c>
      <c r="F2299" s="37">
        <v>0</v>
      </c>
      <c r="G2299" s="37">
        <v>0</v>
      </c>
      <c r="H2299" s="37">
        <v>28856.45</v>
      </c>
      <c r="I2299" s="37">
        <v>28856.45</v>
      </c>
      <c r="J2299" s="37">
        <v>28856.45</v>
      </c>
      <c r="K2299" s="37">
        <v>28856.45</v>
      </c>
      <c r="L2299" s="37">
        <v>28856.45</v>
      </c>
      <c r="M2299" s="37">
        <v>28856.45</v>
      </c>
      <c r="N2299" s="37">
        <v>28856.45</v>
      </c>
      <c r="O2299" s="37">
        <v>28856.45</v>
      </c>
      <c r="P2299" s="37">
        <v>28856.45</v>
      </c>
      <c r="Q2299" s="37">
        <v>28856.45</v>
      </c>
      <c r="R2299" s="37">
        <v>28856.45</v>
      </c>
      <c r="S2299" s="37">
        <v>28856.45</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14284.8</v>
      </c>
      <c r="D2301" s="37">
        <v>14284.8</v>
      </c>
      <c r="E2301" s="37">
        <v>14284.8</v>
      </c>
      <c r="F2301" s="37">
        <v>14284.8</v>
      </c>
      <c r="G2301" s="37">
        <v>14284.8</v>
      </c>
      <c r="H2301" s="37">
        <v>14284.8</v>
      </c>
      <c r="I2301" s="37">
        <v>14284.8</v>
      </c>
      <c r="J2301" s="37">
        <v>14284.8</v>
      </c>
      <c r="K2301" s="37">
        <v>14284.8</v>
      </c>
      <c r="L2301" s="37">
        <v>14284.8</v>
      </c>
      <c r="M2301" s="37">
        <v>14284.8</v>
      </c>
      <c r="N2301" s="37">
        <v>14284.8</v>
      </c>
      <c r="O2301" s="37">
        <v>14284.8</v>
      </c>
      <c r="P2301" s="37">
        <v>14284.8</v>
      </c>
      <c r="Q2301" s="37">
        <v>14284.8</v>
      </c>
      <c r="R2301" s="37">
        <v>14284.8</v>
      </c>
      <c r="S2301" s="37">
        <v>14284.8</v>
      </c>
    </row>
    <row r="2302" spans="2:19">
      <c r="B2302" s="6">
        <v>2003</v>
      </c>
      <c r="C2302" s="37">
        <v>0</v>
      </c>
      <c r="D2302" s="37">
        <v>0</v>
      </c>
      <c r="E2302" s="37">
        <v>0</v>
      </c>
      <c r="F2302" s="37">
        <v>0</v>
      </c>
      <c r="G2302" s="37">
        <v>0</v>
      </c>
      <c r="H2302" s="37">
        <v>0</v>
      </c>
      <c r="I2302" s="37">
        <v>0</v>
      </c>
      <c r="J2302" s="37">
        <v>0</v>
      </c>
      <c r="K2302" s="37">
        <v>0</v>
      </c>
      <c r="L2302" s="37">
        <v>0</v>
      </c>
      <c r="M2302" s="37">
        <v>11694</v>
      </c>
      <c r="N2302" s="37">
        <v>11694</v>
      </c>
      <c r="O2302" s="37">
        <v>11694</v>
      </c>
      <c r="P2302" s="37">
        <v>11694</v>
      </c>
      <c r="Q2302" s="37">
        <v>11694</v>
      </c>
      <c r="R2302" s="37">
        <v>11694</v>
      </c>
      <c r="S2302" s="37">
        <v>11694</v>
      </c>
    </row>
    <row r="2303" spans="2:19">
      <c r="B2303" s="6">
        <v>2002</v>
      </c>
      <c r="C2303" s="37">
        <v>0</v>
      </c>
      <c r="D2303" s="37">
        <v>0</v>
      </c>
      <c r="E2303" s="37">
        <v>0</v>
      </c>
      <c r="F2303" s="37">
        <v>0</v>
      </c>
      <c r="G2303" s="37">
        <v>0</v>
      </c>
      <c r="H2303" s="37">
        <v>3057.44</v>
      </c>
      <c r="I2303" s="37">
        <v>3057.44</v>
      </c>
      <c r="J2303" s="37">
        <v>3057.44</v>
      </c>
      <c r="K2303" s="37">
        <v>3057.44</v>
      </c>
      <c r="L2303" s="37">
        <v>3057.44</v>
      </c>
      <c r="M2303" s="37">
        <v>3057.44</v>
      </c>
      <c r="N2303" s="37">
        <v>3057.44</v>
      </c>
      <c r="O2303" s="37">
        <v>3057.44</v>
      </c>
      <c r="P2303" s="37">
        <v>3057.44</v>
      </c>
      <c r="Q2303" s="37">
        <v>3057.44</v>
      </c>
      <c r="R2303" s="37">
        <v>3057.44</v>
      </c>
      <c r="S2303" s="37">
        <v>3057.44</v>
      </c>
    </row>
    <row r="2304" spans="2:19">
      <c r="B2304" s="6">
        <v>2001</v>
      </c>
      <c r="C2304" s="37">
        <v>0</v>
      </c>
      <c r="D2304" s="37">
        <v>0</v>
      </c>
      <c r="E2304" s="37">
        <v>0</v>
      </c>
      <c r="F2304" s="37">
        <v>0</v>
      </c>
      <c r="G2304" s="37">
        <v>0</v>
      </c>
      <c r="H2304" s="37">
        <v>10625.009999999998</v>
      </c>
      <c r="I2304" s="37">
        <v>10625.009999999998</v>
      </c>
      <c r="J2304" s="37">
        <v>10625.009999999998</v>
      </c>
      <c r="K2304" s="37">
        <v>10625.009999999998</v>
      </c>
      <c r="L2304" s="37">
        <v>10625.009999999998</v>
      </c>
      <c r="M2304" s="37">
        <v>10625.009999999998</v>
      </c>
      <c r="N2304" s="37">
        <v>10625.009999999998</v>
      </c>
      <c r="O2304" s="37">
        <v>10625.009999999998</v>
      </c>
      <c r="P2304" s="37">
        <v>10625.009999999998</v>
      </c>
      <c r="Q2304" s="37">
        <v>10625.009999999998</v>
      </c>
      <c r="R2304" s="37">
        <v>10625.009999999998</v>
      </c>
      <c r="S2304" s="37">
        <v>10625.009999999998</v>
      </c>
    </row>
    <row r="2305" spans="2:19">
      <c r="B2305" s="6">
        <v>2000</v>
      </c>
      <c r="C2305" s="37">
        <v>10645.23</v>
      </c>
      <c r="D2305" s="37">
        <v>10645.23</v>
      </c>
      <c r="E2305" s="37">
        <v>10645.23</v>
      </c>
      <c r="F2305" s="37">
        <v>10645.23</v>
      </c>
      <c r="G2305" s="37">
        <v>10645.23</v>
      </c>
      <c r="H2305" s="37">
        <v>10645.23</v>
      </c>
      <c r="I2305" s="37">
        <v>10645.23</v>
      </c>
      <c r="J2305" s="37">
        <v>10645.23</v>
      </c>
      <c r="K2305" s="37">
        <v>10645.23</v>
      </c>
      <c r="L2305" s="37">
        <v>10645.23</v>
      </c>
      <c r="M2305" s="37">
        <v>10645.23</v>
      </c>
      <c r="N2305" s="37">
        <v>10645.23</v>
      </c>
      <c r="O2305" s="37">
        <v>10645.23</v>
      </c>
      <c r="P2305" s="37">
        <v>10645.23</v>
      </c>
      <c r="Q2305" s="37">
        <v>10645.23</v>
      </c>
      <c r="R2305" s="37">
        <v>10645.23</v>
      </c>
      <c r="S2305" s="37">
        <v>10645.23</v>
      </c>
    </row>
    <row r="2306" spans="2:19">
      <c r="B2306" s="6">
        <v>1999</v>
      </c>
      <c r="C2306" s="37">
        <v>8070.03</v>
      </c>
      <c r="D2306" s="37">
        <v>8070.03</v>
      </c>
      <c r="E2306" s="37">
        <v>8070.03</v>
      </c>
      <c r="F2306" s="37">
        <v>8070.03</v>
      </c>
      <c r="G2306" s="37">
        <v>8070.03</v>
      </c>
      <c r="H2306" s="37">
        <v>8070.03</v>
      </c>
      <c r="I2306" s="37">
        <v>8070.03</v>
      </c>
      <c r="J2306" s="37">
        <v>8070.03</v>
      </c>
      <c r="K2306" s="37">
        <v>8070.03</v>
      </c>
      <c r="L2306" s="37">
        <v>8070.03</v>
      </c>
      <c r="M2306" s="37">
        <v>8070.03</v>
      </c>
      <c r="N2306" s="37">
        <v>8070.03</v>
      </c>
      <c r="O2306" s="37">
        <v>8070.03</v>
      </c>
      <c r="P2306" s="37">
        <v>8070.03</v>
      </c>
      <c r="Q2306" s="37">
        <v>8070.03</v>
      </c>
      <c r="R2306" s="37">
        <v>8070.03</v>
      </c>
      <c r="S2306" s="37">
        <v>8070.03</v>
      </c>
    </row>
    <row r="2307" spans="2:19">
      <c r="B2307" s="6">
        <v>1998</v>
      </c>
      <c r="C2307" s="37">
        <v>0</v>
      </c>
      <c r="D2307" s="37">
        <v>0</v>
      </c>
      <c r="E2307" s="37">
        <v>0</v>
      </c>
      <c r="F2307" s="37">
        <v>0</v>
      </c>
      <c r="G2307" s="37">
        <v>0</v>
      </c>
      <c r="H2307" s="37">
        <v>1805.88</v>
      </c>
      <c r="I2307" s="37">
        <v>1805.88</v>
      </c>
      <c r="J2307" s="37">
        <v>1805.88</v>
      </c>
      <c r="K2307" s="37">
        <v>1805.88</v>
      </c>
      <c r="L2307" s="37">
        <v>1805.88</v>
      </c>
      <c r="M2307" s="37">
        <v>8416.880000000001</v>
      </c>
      <c r="N2307" s="37">
        <v>8416.8799999999992</v>
      </c>
      <c r="O2307" s="37">
        <v>8416.8799999999992</v>
      </c>
      <c r="P2307" s="37">
        <v>8416.8799999999992</v>
      </c>
      <c r="Q2307" s="37">
        <v>8416.8799999999992</v>
      </c>
      <c r="R2307" s="37">
        <v>8416.8799999999992</v>
      </c>
      <c r="S2307" s="37">
        <v>8416.8799999999992</v>
      </c>
    </row>
    <row r="2308" spans="2:19">
      <c r="B2308" s="6">
        <v>1997</v>
      </c>
      <c r="C2308" s="37">
        <v>0</v>
      </c>
      <c r="D2308" s="37">
        <v>0</v>
      </c>
      <c r="E2308" s="37">
        <v>0</v>
      </c>
      <c r="F2308" s="37">
        <v>0</v>
      </c>
      <c r="G2308" s="37">
        <v>0</v>
      </c>
      <c r="H2308" s="37">
        <v>28399.71</v>
      </c>
      <c r="I2308" s="37">
        <v>28399.71</v>
      </c>
      <c r="J2308" s="37">
        <v>28399.71</v>
      </c>
      <c r="K2308" s="37">
        <v>28399.71</v>
      </c>
      <c r="L2308" s="37">
        <v>28399.71</v>
      </c>
      <c r="M2308" s="37">
        <v>38812.71</v>
      </c>
      <c r="N2308" s="37">
        <v>38812.71</v>
      </c>
      <c r="O2308" s="37">
        <v>38812.71</v>
      </c>
      <c r="P2308" s="37">
        <v>38812.71</v>
      </c>
      <c r="Q2308" s="37">
        <v>38812.71</v>
      </c>
      <c r="R2308" s="37">
        <v>38812.71</v>
      </c>
      <c r="S2308" s="37">
        <v>38812.71</v>
      </c>
    </row>
    <row r="2309" spans="2:19">
      <c r="B2309" s="6">
        <v>1996</v>
      </c>
      <c r="C2309" s="37">
        <v>35834.339999999997</v>
      </c>
      <c r="D2309" s="37">
        <v>35834.339999999997</v>
      </c>
      <c r="E2309" s="37">
        <v>35834.339999999997</v>
      </c>
      <c r="F2309" s="37">
        <v>35834.339999999997</v>
      </c>
      <c r="G2309" s="37">
        <v>35834.339999999997</v>
      </c>
      <c r="H2309" s="37">
        <v>35834.339999999997</v>
      </c>
      <c r="I2309" s="37">
        <v>35834.339999999997</v>
      </c>
      <c r="J2309" s="37">
        <v>35834.339999999997</v>
      </c>
      <c r="K2309" s="37">
        <v>35834.339999999997</v>
      </c>
      <c r="L2309" s="37">
        <v>35834.339999999997</v>
      </c>
      <c r="M2309" s="37">
        <v>51383.34</v>
      </c>
      <c r="N2309" s="37">
        <v>51383.34</v>
      </c>
      <c r="O2309" s="37">
        <v>51383.34</v>
      </c>
      <c r="P2309" s="37">
        <v>51383.34</v>
      </c>
      <c r="Q2309" s="37">
        <v>51383.34</v>
      </c>
      <c r="R2309" s="37">
        <v>51383.34</v>
      </c>
      <c r="S2309" s="37">
        <v>51383.34</v>
      </c>
    </row>
    <row r="2310" spans="2:19">
      <c r="B2310" s="6">
        <v>1995</v>
      </c>
      <c r="C2310" s="37">
        <v>77163.039999999994</v>
      </c>
      <c r="D2310" s="37">
        <v>77163.039999999994</v>
      </c>
      <c r="E2310" s="37">
        <v>77163.039999999994</v>
      </c>
      <c r="F2310" s="37">
        <v>77163.039999999994</v>
      </c>
      <c r="G2310" s="37">
        <v>77163.039999999994</v>
      </c>
      <c r="H2310" s="37">
        <v>77616.039999999994</v>
      </c>
      <c r="I2310" s="37">
        <v>77616.039999999994</v>
      </c>
      <c r="J2310" s="37">
        <v>77616.039999999994</v>
      </c>
      <c r="K2310" s="37">
        <v>77616.039999999994</v>
      </c>
      <c r="L2310" s="37">
        <v>77616.039999999994</v>
      </c>
      <c r="M2310" s="37">
        <v>77616.039999999994</v>
      </c>
      <c r="N2310" s="37">
        <v>77616.039999999994</v>
      </c>
      <c r="O2310" s="37">
        <v>77616.039999999994</v>
      </c>
      <c r="P2310" s="37">
        <v>77616.039999999994</v>
      </c>
      <c r="Q2310" s="37">
        <v>77616.039999999994</v>
      </c>
      <c r="R2310" s="37">
        <v>77616.039999999994</v>
      </c>
      <c r="S2310" s="37">
        <v>77616.039999999994</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34492.239999999998</v>
      </c>
      <c r="D2312" s="37">
        <v>34492.239999999998</v>
      </c>
      <c r="E2312" s="37">
        <v>34492.239999999998</v>
      </c>
      <c r="F2312" s="37">
        <v>34492.239999999998</v>
      </c>
      <c r="G2312" s="37">
        <v>34492.239999999998</v>
      </c>
      <c r="H2312" s="37">
        <v>45056.549999999996</v>
      </c>
      <c r="I2312" s="37">
        <v>45056.549999999996</v>
      </c>
      <c r="J2312" s="37">
        <v>45056.549999999996</v>
      </c>
      <c r="K2312" s="37">
        <v>45056.549999999996</v>
      </c>
      <c r="L2312" s="37">
        <v>45056.549999999996</v>
      </c>
      <c r="M2312" s="37">
        <v>45056.549999999996</v>
      </c>
      <c r="N2312" s="37">
        <v>45056.549999999996</v>
      </c>
      <c r="O2312" s="37">
        <v>45056.549999999996</v>
      </c>
      <c r="P2312" s="37">
        <v>45056.549999999996</v>
      </c>
      <c r="Q2312" s="37">
        <v>45056.549999999996</v>
      </c>
      <c r="R2312" s="37">
        <v>45056.549999999996</v>
      </c>
      <c r="S2312" s="37">
        <v>45056.549999999996</v>
      </c>
    </row>
    <row r="2313" spans="2:19">
      <c r="B2313" s="6">
        <v>1992</v>
      </c>
      <c r="C2313" s="37">
        <v>27572.99</v>
      </c>
      <c r="D2313" s="37">
        <v>27572.99</v>
      </c>
      <c r="E2313" s="37">
        <v>27572.99</v>
      </c>
      <c r="F2313" s="37">
        <v>27572.99</v>
      </c>
      <c r="G2313" s="37">
        <v>27572.99</v>
      </c>
      <c r="H2313" s="37">
        <v>27572.99</v>
      </c>
      <c r="I2313" s="37">
        <v>27572.99</v>
      </c>
      <c r="J2313" s="37">
        <v>27572.99</v>
      </c>
      <c r="K2313" s="37">
        <v>27572.99</v>
      </c>
      <c r="L2313" s="37">
        <v>27572.99</v>
      </c>
      <c r="M2313" s="37">
        <v>39893.990000000005</v>
      </c>
      <c r="N2313" s="37">
        <v>39893.990000000005</v>
      </c>
      <c r="O2313" s="37">
        <v>39893.990000000005</v>
      </c>
      <c r="P2313" s="37">
        <v>39893.990000000005</v>
      </c>
      <c r="Q2313" s="37">
        <v>39893.990000000005</v>
      </c>
      <c r="R2313" s="37">
        <v>39893.990000000005</v>
      </c>
      <c r="S2313" s="37">
        <v>39893.990000000005</v>
      </c>
    </row>
    <row r="2314" spans="2:19">
      <c r="B2314" s="6">
        <v>1991</v>
      </c>
      <c r="C2314" s="37">
        <v>70733.289999999994</v>
      </c>
      <c r="D2314" s="37">
        <v>70733.289999999994</v>
      </c>
      <c r="E2314" s="37">
        <v>70733.289999999994</v>
      </c>
      <c r="F2314" s="37">
        <v>70733.289999999994</v>
      </c>
      <c r="G2314" s="37">
        <v>70733.289999999994</v>
      </c>
      <c r="H2314" s="37">
        <v>70733.289999999994</v>
      </c>
      <c r="I2314" s="37">
        <v>70733.289999999994</v>
      </c>
      <c r="J2314" s="37">
        <v>70733.289999999994</v>
      </c>
      <c r="K2314" s="37">
        <v>70733.289999999994</v>
      </c>
      <c r="L2314" s="37">
        <v>70733.289999999994</v>
      </c>
      <c r="M2314" s="37">
        <v>70733.289999999994</v>
      </c>
      <c r="N2314" s="37">
        <v>70733.289999999994</v>
      </c>
      <c r="O2314" s="37">
        <v>70733.289999999994</v>
      </c>
      <c r="P2314" s="37">
        <v>70733.289999999994</v>
      </c>
      <c r="Q2314" s="37">
        <v>70733.289999999994</v>
      </c>
      <c r="R2314" s="37">
        <v>70733.289999999994</v>
      </c>
      <c r="S2314" s="37">
        <v>70733.289999999994</v>
      </c>
    </row>
    <row r="2315" spans="2:19">
      <c r="B2315" s="6">
        <v>1990</v>
      </c>
      <c r="C2315" s="37">
        <v>120256.01</v>
      </c>
      <c r="D2315" s="37">
        <v>120256.01</v>
      </c>
      <c r="E2315" s="37">
        <v>120256.01</v>
      </c>
      <c r="F2315" s="37">
        <v>120256.01</v>
      </c>
      <c r="G2315" s="37">
        <v>120256.01</v>
      </c>
      <c r="H2315" s="37">
        <v>120256.01</v>
      </c>
      <c r="I2315" s="37">
        <v>120256.01</v>
      </c>
      <c r="J2315" s="37">
        <v>120256.01</v>
      </c>
      <c r="K2315" s="37">
        <v>120256.01</v>
      </c>
      <c r="L2315" s="37">
        <v>120256.01</v>
      </c>
      <c r="M2315" s="37">
        <v>120256.01</v>
      </c>
      <c r="N2315" s="37">
        <v>120256.01</v>
      </c>
      <c r="O2315" s="37">
        <v>120256.01</v>
      </c>
      <c r="P2315" s="37">
        <v>120256.01</v>
      </c>
      <c r="Q2315" s="37">
        <v>120256.01</v>
      </c>
      <c r="R2315" s="37">
        <v>120256.01</v>
      </c>
      <c r="S2315" s="37">
        <v>120256.01</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40833.57</v>
      </c>
      <c r="D2317" s="37">
        <v>40833.57</v>
      </c>
      <c r="E2317" s="37">
        <v>40833.57</v>
      </c>
      <c r="F2317" s="37">
        <v>40833.57</v>
      </c>
      <c r="G2317" s="37">
        <v>40833.57</v>
      </c>
      <c r="H2317" s="37">
        <v>40833.57</v>
      </c>
      <c r="I2317" s="37">
        <v>40833.57</v>
      </c>
      <c r="J2317" s="37">
        <v>40833.57</v>
      </c>
      <c r="K2317" s="37">
        <v>40833.57</v>
      </c>
      <c r="L2317" s="37">
        <v>40833.57</v>
      </c>
      <c r="M2317" s="37">
        <v>40833.57</v>
      </c>
      <c r="N2317" s="37">
        <v>40833.57</v>
      </c>
      <c r="O2317" s="37">
        <v>40833.57</v>
      </c>
      <c r="P2317" s="37">
        <v>40833.57</v>
      </c>
      <c r="Q2317" s="37">
        <v>40833.57</v>
      </c>
      <c r="R2317" s="37">
        <v>40833.57</v>
      </c>
      <c r="S2317" s="37">
        <v>40833.57</v>
      </c>
    </row>
    <row r="2318" spans="2:19">
      <c r="B2318" s="6">
        <v>1987</v>
      </c>
      <c r="C2318" s="37">
        <v>132255.34</v>
      </c>
      <c r="D2318" s="37">
        <v>132255.34</v>
      </c>
      <c r="E2318" s="37">
        <v>132255.34</v>
      </c>
      <c r="F2318" s="37">
        <v>132255.34</v>
      </c>
      <c r="G2318" s="37">
        <v>132255.34</v>
      </c>
      <c r="H2318" s="37">
        <v>132255.34</v>
      </c>
      <c r="I2318" s="37">
        <v>132255.34</v>
      </c>
      <c r="J2318" s="37">
        <v>132255.34</v>
      </c>
      <c r="K2318" s="37">
        <v>132255.34</v>
      </c>
      <c r="L2318" s="37">
        <v>132255.34</v>
      </c>
      <c r="M2318" s="37">
        <v>132255.34</v>
      </c>
      <c r="N2318" s="37">
        <v>132255.34</v>
      </c>
      <c r="O2318" s="37">
        <v>132255.34</v>
      </c>
      <c r="P2318" s="37">
        <v>132255.34</v>
      </c>
      <c r="Q2318" s="37">
        <v>132255.34</v>
      </c>
      <c r="R2318" s="37">
        <v>132255.34</v>
      </c>
      <c r="S2318" s="37">
        <v>132255.34</v>
      </c>
    </row>
    <row r="2319" spans="2:19">
      <c r="B2319" s="6">
        <v>1986</v>
      </c>
      <c r="C2319" s="37">
        <v>81745.725555555546</v>
      </c>
      <c r="D2319" s="37">
        <v>81745.725555555546</v>
      </c>
      <c r="E2319" s="37">
        <v>81745.725555555546</v>
      </c>
      <c r="F2319" s="37">
        <v>81745.725555555546</v>
      </c>
      <c r="G2319" s="37">
        <v>81745.725555555546</v>
      </c>
      <c r="H2319" s="37">
        <v>87689.495555555535</v>
      </c>
      <c r="I2319" s="37">
        <v>87689.495555555535</v>
      </c>
      <c r="J2319" s="37">
        <v>87689.495555555535</v>
      </c>
      <c r="K2319" s="37">
        <v>45952.675555555543</v>
      </c>
      <c r="L2319" s="37">
        <v>45952.675555555543</v>
      </c>
      <c r="M2319" s="37">
        <v>45952.675555555543</v>
      </c>
      <c r="N2319" s="37">
        <v>45952.675555555543</v>
      </c>
      <c r="O2319" s="37">
        <v>45952.675555555543</v>
      </c>
      <c r="P2319" s="37">
        <v>45952.675555555543</v>
      </c>
      <c r="Q2319" s="37">
        <v>45952.675555555543</v>
      </c>
      <c r="R2319" s="37">
        <v>45952.675555555543</v>
      </c>
      <c r="S2319" s="37">
        <v>45952.675555555543</v>
      </c>
    </row>
    <row r="2320" spans="2:19">
      <c r="B2320" s="6">
        <v>1985</v>
      </c>
      <c r="C2320" s="37">
        <v>5943.7700000000013</v>
      </c>
      <c r="D2320" s="37">
        <v>5943.7700000000013</v>
      </c>
      <c r="E2320" s="37">
        <v>5943.7700000000013</v>
      </c>
      <c r="F2320" s="37">
        <v>5943.7700000000013</v>
      </c>
      <c r="G2320" s="37">
        <v>5943.7700000000013</v>
      </c>
      <c r="H2320" s="37">
        <v>5943.7700000000013</v>
      </c>
      <c r="I2320" s="37">
        <v>5943.7700000000013</v>
      </c>
      <c r="J2320" s="37">
        <v>5943.7700000000013</v>
      </c>
      <c r="K2320" s="37">
        <v>5943.7700000000013</v>
      </c>
      <c r="L2320" s="37">
        <v>5943.7700000000013</v>
      </c>
      <c r="M2320" s="37">
        <v>5943.7700000000013</v>
      </c>
      <c r="N2320" s="37">
        <v>5943.7700000000013</v>
      </c>
      <c r="O2320" s="37">
        <v>5943.7700000000013</v>
      </c>
      <c r="P2320" s="37">
        <v>5943.7700000000013</v>
      </c>
      <c r="Q2320" s="37">
        <v>5943.7700000000013</v>
      </c>
      <c r="R2320" s="37">
        <v>5943.7700000000013</v>
      </c>
      <c r="S2320" s="37">
        <v>5943.7700000000013</v>
      </c>
    </row>
    <row r="2321" spans="2:19">
      <c r="B2321" s="6">
        <v>1984</v>
      </c>
      <c r="C2321" s="37">
        <v>373.75</v>
      </c>
      <c r="D2321" s="37">
        <v>373.75</v>
      </c>
      <c r="E2321" s="37">
        <v>373.75</v>
      </c>
      <c r="F2321" s="37">
        <v>373.75</v>
      </c>
      <c r="G2321" s="37">
        <v>373.75</v>
      </c>
      <c r="H2321" s="37">
        <v>3304.99</v>
      </c>
      <c r="I2321" s="37">
        <v>3304.99</v>
      </c>
      <c r="J2321" s="37">
        <v>3304.99</v>
      </c>
      <c r="K2321" s="37">
        <v>3304.99</v>
      </c>
      <c r="L2321" s="37">
        <v>3304.99</v>
      </c>
      <c r="M2321" s="37">
        <v>3304.99</v>
      </c>
      <c r="N2321" s="37">
        <v>3304.99</v>
      </c>
      <c r="O2321" s="37">
        <v>3304.99</v>
      </c>
      <c r="P2321" s="37">
        <v>3304.99</v>
      </c>
      <c r="Q2321" s="37">
        <v>3304.99</v>
      </c>
      <c r="R2321" s="37">
        <v>3304.99</v>
      </c>
      <c r="S2321" s="37">
        <v>3304.99</v>
      </c>
    </row>
    <row r="2322" spans="2:19">
      <c r="B2322" s="6">
        <v>1983</v>
      </c>
      <c r="C2322" s="37">
        <v>60561.38</v>
      </c>
      <c r="D2322" s="37">
        <v>60561.38</v>
      </c>
      <c r="E2322" s="37">
        <v>60561.38</v>
      </c>
      <c r="F2322" s="37">
        <v>60561.38</v>
      </c>
      <c r="G2322" s="37">
        <v>60561.38</v>
      </c>
      <c r="H2322" s="37">
        <v>60561.38</v>
      </c>
      <c r="I2322" s="37">
        <v>60561.38</v>
      </c>
      <c r="J2322" s="37">
        <v>60561.38</v>
      </c>
      <c r="K2322" s="37">
        <v>60561.38</v>
      </c>
      <c r="L2322" s="37">
        <v>60561.38</v>
      </c>
      <c r="M2322" s="37">
        <v>60561.38</v>
      </c>
      <c r="N2322" s="37">
        <v>60561.38</v>
      </c>
      <c r="O2322" s="37">
        <v>60561.38</v>
      </c>
      <c r="P2322" s="37">
        <v>60561.38</v>
      </c>
      <c r="Q2322" s="37">
        <v>60561.38</v>
      </c>
      <c r="R2322" s="37">
        <v>60561.38</v>
      </c>
      <c r="S2322" s="37">
        <v>60561.38</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6487.2800000000007</v>
      </c>
      <c r="I2324" s="37">
        <v>6487.2800000000007</v>
      </c>
      <c r="J2324" s="37">
        <v>6487.2800000000007</v>
      </c>
      <c r="K2324" s="37">
        <v>6487.2800000000007</v>
      </c>
      <c r="L2324" s="37">
        <v>6487.2800000000007</v>
      </c>
      <c r="M2324" s="37">
        <v>13001.28</v>
      </c>
      <c r="N2324" s="37">
        <v>13001.28</v>
      </c>
      <c r="O2324" s="37">
        <v>13001.28</v>
      </c>
      <c r="P2324" s="37">
        <v>13001.28</v>
      </c>
      <c r="Q2324" s="37">
        <v>13001.28</v>
      </c>
      <c r="R2324" s="37">
        <v>13001.28</v>
      </c>
      <c r="S2324" s="37">
        <v>13001.28</v>
      </c>
    </row>
    <row r="2325" spans="2:19">
      <c r="B2325" s="6">
        <v>1980</v>
      </c>
      <c r="C2325" s="37">
        <v>57804.55</v>
      </c>
      <c r="D2325" s="37">
        <v>57804.55</v>
      </c>
      <c r="E2325" s="37">
        <v>57804.55</v>
      </c>
      <c r="F2325" s="37">
        <v>57804.55</v>
      </c>
      <c r="G2325" s="37">
        <v>57804.55</v>
      </c>
      <c r="H2325" s="37">
        <v>70677.34</v>
      </c>
      <c r="I2325" s="37">
        <v>70677.34</v>
      </c>
      <c r="J2325" s="37">
        <v>70677.34</v>
      </c>
      <c r="K2325" s="37">
        <v>70677.34</v>
      </c>
      <c r="L2325" s="37">
        <v>70677.34</v>
      </c>
      <c r="M2325" s="37">
        <v>72057.34</v>
      </c>
      <c r="N2325" s="37">
        <v>72057.34</v>
      </c>
      <c r="O2325" s="37">
        <v>72057.34</v>
      </c>
      <c r="P2325" s="37">
        <v>72057.34</v>
      </c>
      <c r="Q2325" s="37">
        <v>72057.34</v>
      </c>
      <c r="R2325" s="37">
        <v>72057.34</v>
      </c>
      <c r="S2325" s="37">
        <v>72057.34</v>
      </c>
    </row>
    <row r="2326" spans="2:19">
      <c r="B2326" s="6">
        <v>1979</v>
      </c>
      <c r="C2326" s="37">
        <v>84134.88</v>
      </c>
      <c r="D2326" s="37">
        <v>84134.88</v>
      </c>
      <c r="E2326" s="37">
        <v>84134.88</v>
      </c>
      <c r="F2326" s="37">
        <v>84134.88</v>
      </c>
      <c r="G2326" s="37">
        <v>84134.88</v>
      </c>
      <c r="H2326" s="37">
        <v>84134.88</v>
      </c>
      <c r="I2326" s="37">
        <v>84134.88</v>
      </c>
      <c r="J2326" s="37">
        <v>84134.88</v>
      </c>
      <c r="K2326" s="37">
        <v>84134.88</v>
      </c>
      <c r="L2326" s="37">
        <v>84134.88</v>
      </c>
      <c r="M2326" s="37">
        <v>84134.88</v>
      </c>
      <c r="N2326" s="37">
        <v>84134.88</v>
      </c>
      <c r="O2326" s="37">
        <v>84134.88</v>
      </c>
      <c r="P2326" s="37">
        <v>84134.88</v>
      </c>
      <c r="Q2326" s="37">
        <v>84134.88</v>
      </c>
      <c r="R2326" s="37">
        <v>84134.88</v>
      </c>
      <c r="S2326" s="37">
        <v>84134.88</v>
      </c>
    </row>
    <row r="2327" spans="2:19">
      <c r="B2327" s="6">
        <v>1978</v>
      </c>
      <c r="C2327" s="37">
        <v>53933.09</v>
      </c>
      <c r="D2327" s="37">
        <v>53933.09</v>
      </c>
      <c r="E2327" s="37">
        <v>53933.09</v>
      </c>
      <c r="F2327" s="37">
        <v>53933.09</v>
      </c>
      <c r="G2327" s="37">
        <v>53933.09</v>
      </c>
      <c r="H2327" s="37">
        <v>61704.219999999994</v>
      </c>
      <c r="I2327" s="37">
        <v>61704.219999999994</v>
      </c>
      <c r="J2327" s="37">
        <v>61704.219999999994</v>
      </c>
      <c r="K2327" s="37">
        <v>61704.219999999994</v>
      </c>
      <c r="L2327" s="37">
        <v>61704.219999999994</v>
      </c>
      <c r="M2327" s="37">
        <v>61704.219999999994</v>
      </c>
      <c r="N2327" s="37">
        <v>61704.219999999994</v>
      </c>
      <c r="O2327" s="37">
        <v>61704.219999999994</v>
      </c>
      <c r="P2327" s="37">
        <v>61704.219999999994</v>
      </c>
      <c r="Q2327" s="37">
        <v>61704.219999999994</v>
      </c>
      <c r="R2327" s="37">
        <v>61704.219999999994</v>
      </c>
      <c r="S2327" s="37">
        <v>61704.219999999994</v>
      </c>
    </row>
    <row r="2328" spans="2:19">
      <c r="B2328" s="6">
        <v>1977</v>
      </c>
      <c r="C2328" s="37">
        <v>18248.95</v>
      </c>
      <c r="D2328" s="37">
        <v>18248.95</v>
      </c>
      <c r="E2328" s="37">
        <v>18248.95</v>
      </c>
      <c r="F2328" s="37">
        <v>18248.95</v>
      </c>
      <c r="G2328" s="37">
        <v>18248.95</v>
      </c>
      <c r="H2328" s="37">
        <v>23066</v>
      </c>
      <c r="I2328" s="37">
        <v>23066</v>
      </c>
      <c r="J2328" s="37">
        <v>23066</v>
      </c>
      <c r="K2328" s="37">
        <v>23066</v>
      </c>
      <c r="L2328" s="37">
        <v>23066</v>
      </c>
      <c r="M2328" s="37">
        <v>37478</v>
      </c>
      <c r="N2328" s="37">
        <v>37478</v>
      </c>
      <c r="O2328" s="37">
        <v>37478</v>
      </c>
      <c r="P2328" s="37">
        <v>37478</v>
      </c>
      <c r="Q2328" s="37">
        <v>37478</v>
      </c>
      <c r="R2328" s="37">
        <v>37478</v>
      </c>
      <c r="S2328" s="37">
        <v>37478</v>
      </c>
    </row>
    <row r="2329" spans="2:19">
      <c r="B2329" s="6">
        <v>1976</v>
      </c>
      <c r="C2329" s="37">
        <v>0</v>
      </c>
      <c r="D2329" s="37">
        <v>0</v>
      </c>
      <c r="E2329" s="37">
        <v>0</v>
      </c>
      <c r="F2329" s="37">
        <v>0</v>
      </c>
      <c r="G2329" s="37">
        <v>0</v>
      </c>
      <c r="H2329" s="37">
        <v>245.42</v>
      </c>
      <c r="I2329" s="37">
        <v>245.42</v>
      </c>
      <c r="J2329" s="37">
        <v>245.42</v>
      </c>
      <c r="K2329" s="37">
        <v>245.42</v>
      </c>
      <c r="L2329" s="37">
        <v>245.42</v>
      </c>
      <c r="M2329" s="37">
        <v>245.42</v>
      </c>
      <c r="N2329" s="37">
        <v>245.42</v>
      </c>
      <c r="O2329" s="37">
        <v>245.42</v>
      </c>
      <c r="P2329" s="37">
        <v>245.42</v>
      </c>
      <c r="Q2329" s="37">
        <v>245.42</v>
      </c>
      <c r="R2329" s="37">
        <v>245.42</v>
      </c>
      <c r="S2329" s="37">
        <v>245.42</v>
      </c>
    </row>
    <row r="2330" spans="2:19">
      <c r="B2330" s="6">
        <v>1975</v>
      </c>
      <c r="C2330" s="37">
        <v>3577.34</v>
      </c>
      <c r="D2330" s="37">
        <v>3577.34</v>
      </c>
      <c r="E2330" s="37">
        <v>3577.34</v>
      </c>
      <c r="F2330" s="37">
        <v>3577.34</v>
      </c>
      <c r="G2330" s="37">
        <v>3577.34</v>
      </c>
      <c r="H2330" s="37">
        <v>10732.01</v>
      </c>
      <c r="I2330" s="37">
        <v>10732.01</v>
      </c>
      <c r="J2330" s="37">
        <v>10732.01</v>
      </c>
      <c r="K2330" s="37">
        <v>10732.01</v>
      </c>
      <c r="L2330" s="37">
        <v>10732.01</v>
      </c>
      <c r="M2330" s="37">
        <v>10732.01</v>
      </c>
      <c r="N2330" s="37">
        <v>10732.01</v>
      </c>
      <c r="O2330" s="37">
        <v>10732.01</v>
      </c>
      <c r="P2330" s="37">
        <v>10732.01</v>
      </c>
      <c r="Q2330" s="37">
        <v>10732.01</v>
      </c>
      <c r="R2330" s="37">
        <v>10732.01</v>
      </c>
      <c r="S2330" s="37">
        <v>10732.01</v>
      </c>
    </row>
    <row r="2331" spans="2:19">
      <c r="B2331" s="6">
        <v>1974</v>
      </c>
      <c r="C2331" s="37">
        <v>0</v>
      </c>
      <c r="D2331" s="37">
        <v>0</v>
      </c>
      <c r="E2331" s="37">
        <v>0</v>
      </c>
      <c r="F2331" s="37">
        <v>0</v>
      </c>
      <c r="G2331" s="37">
        <v>0</v>
      </c>
      <c r="H2331" s="37">
        <v>416.19000000000005</v>
      </c>
      <c r="I2331" s="37">
        <v>416.19000000000005</v>
      </c>
      <c r="J2331" s="37">
        <v>416.19000000000005</v>
      </c>
      <c r="K2331" s="37">
        <v>416.19000000000005</v>
      </c>
      <c r="L2331" s="37">
        <v>416.19000000000005</v>
      </c>
      <c r="M2331" s="37">
        <v>416.19000000000005</v>
      </c>
      <c r="N2331" s="37">
        <v>416.19000000000005</v>
      </c>
      <c r="O2331" s="37">
        <v>416.19000000000005</v>
      </c>
      <c r="P2331" s="37">
        <v>416.19000000000005</v>
      </c>
      <c r="Q2331" s="37">
        <v>416.19000000000005</v>
      </c>
      <c r="R2331" s="37">
        <v>416.19000000000005</v>
      </c>
      <c r="S2331" s="37">
        <v>416.19000000000005</v>
      </c>
    </row>
    <row r="2332" spans="2:19">
      <c r="B2332" s="6">
        <v>1973</v>
      </c>
      <c r="C2332" s="37">
        <v>80738.37</v>
      </c>
      <c r="D2332" s="37">
        <v>80738.37</v>
      </c>
      <c r="E2332" s="37">
        <v>80738.37</v>
      </c>
      <c r="F2332" s="37">
        <v>80738.37</v>
      </c>
      <c r="G2332" s="37">
        <v>80738.37</v>
      </c>
      <c r="H2332" s="37">
        <v>81380.039999999994</v>
      </c>
      <c r="I2332" s="37">
        <v>81380.039999999994</v>
      </c>
      <c r="J2332" s="37">
        <v>81380.039999999994</v>
      </c>
      <c r="K2332" s="37">
        <v>81380.039999999994</v>
      </c>
      <c r="L2332" s="37">
        <v>81380.039999999994</v>
      </c>
      <c r="M2332" s="37">
        <v>81380.039999999994</v>
      </c>
      <c r="N2332" s="37">
        <v>81380.039999999994</v>
      </c>
      <c r="O2332" s="37">
        <v>81380.039999999994</v>
      </c>
      <c r="P2332" s="37">
        <v>81380.039999999994</v>
      </c>
      <c r="Q2332" s="37">
        <v>81380.039999999994</v>
      </c>
      <c r="R2332" s="37">
        <v>81380.039999999994</v>
      </c>
      <c r="S2332" s="37">
        <v>81380.039999999994</v>
      </c>
    </row>
    <row r="2333" spans="2:19">
      <c r="B2333" s="6">
        <v>1972</v>
      </c>
      <c r="C2333" s="37">
        <v>42225.7</v>
      </c>
      <c r="D2333" s="37">
        <v>42225.7</v>
      </c>
      <c r="E2333" s="37">
        <v>42225.7</v>
      </c>
      <c r="F2333" s="37">
        <v>42225.7</v>
      </c>
      <c r="G2333" s="37">
        <v>42225.7</v>
      </c>
      <c r="H2333" s="37">
        <v>42225.7</v>
      </c>
      <c r="I2333" s="37">
        <v>42225.7</v>
      </c>
      <c r="J2333" s="37">
        <v>42225.7</v>
      </c>
      <c r="K2333" s="37">
        <v>42225.7</v>
      </c>
      <c r="L2333" s="37">
        <v>42225.7</v>
      </c>
      <c r="M2333" s="37">
        <v>42225.7</v>
      </c>
      <c r="N2333" s="37">
        <v>42225.7</v>
      </c>
      <c r="O2333" s="37">
        <v>42225.7</v>
      </c>
      <c r="P2333" s="37">
        <v>42225.7</v>
      </c>
      <c r="Q2333" s="37">
        <v>42225.7</v>
      </c>
      <c r="R2333" s="37">
        <v>42225.7</v>
      </c>
      <c r="S2333" s="37">
        <v>42225.7</v>
      </c>
    </row>
    <row r="2334" spans="2:19">
      <c r="B2334" s="6">
        <v>1971</v>
      </c>
      <c r="C2334" s="37">
        <v>65306.340000000004</v>
      </c>
      <c r="D2334" s="37">
        <v>65306.340000000004</v>
      </c>
      <c r="E2334" s="37">
        <v>65306.340000000004</v>
      </c>
      <c r="F2334" s="37">
        <v>65306.340000000004</v>
      </c>
      <c r="G2334" s="37">
        <v>65306.340000000004</v>
      </c>
      <c r="H2334" s="37">
        <v>71952.11</v>
      </c>
      <c r="I2334" s="37">
        <v>52678.97</v>
      </c>
      <c r="J2334" s="37">
        <v>52678.97</v>
      </c>
      <c r="K2334" s="37">
        <v>52678.97</v>
      </c>
      <c r="L2334" s="37">
        <v>52678.97</v>
      </c>
      <c r="M2334" s="37">
        <v>52678.97</v>
      </c>
      <c r="N2334" s="37">
        <v>52678.97</v>
      </c>
      <c r="O2334" s="37">
        <v>52678.97</v>
      </c>
      <c r="P2334" s="37">
        <v>52678.97</v>
      </c>
      <c r="Q2334" s="37">
        <v>52678.97</v>
      </c>
      <c r="R2334" s="37">
        <v>52678.97</v>
      </c>
      <c r="S2334" s="37">
        <v>52678.97</v>
      </c>
    </row>
    <row r="2335" spans="2:19">
      <c r="B2335" s="6">
        <v>1970</v>
      </c>
      <c r="C2335" s="37">
        <v>0</v>
      </c>
      <c r="D2335" s="37">
        <v>0</v>
      </c>
      <c r="E2335" s="37">
        <v>0</v>
      </c>
      <c r="F2335" s="37">
        <v>0</v>
      </c>
      <c r="G2335" s="37">
        <v>0</v>
      </c>
      <c r="H2335" s="37">
        <v>334.9</v>
      </c>
      <c r="I2335" s="37">
        <v>334.9</v>
      </c>
      <c r="J2335" s="37">
        <v>334.9</v>
      </c>
      <c r="K2335" s="37">
        <v>334.9</v>
      </c>
      <c r="L2335" s="37">
        <v>334.9</v>
      </c>
      <c r="M2335" s="37">
        <v>334.9</v>
      </c>
      <c r="N2335" s="37">
        <v>334.9</v>
      </c>
      <c r="O2335" s="37">
        <v>334.9</v>
      </c>
      <c r="P2335" s="37">
        <v>334.9</v>
      </c>
      <c r="Q2335" s="37">
        <v>334.9</v>
      </c>
      <c r="R2335" s="37">
        <v>334.9</v>
      </c>
      <c r="S2335" s="37">
        <v>334.9</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1452.07</v>
      </c>
      <c r="D2337" s="37">
        <v>1452.07</v>
      </c>
      <c r="E2337" s="37">
        <v>1452.07</v>
      </c>
      <c r="F2337" s="37">
        <v>1452.07</v>
      </c>
      <c r="G2337" s="37">
        <v>1452.07</v>
      </c>
      <c r="H2337" s="37">
        <v>4356.21</v>
      </c>
      <c r="I2337" s="37">
        <v>4356.21</v>
      </c>
      <c r="J2337" s="37">
        <v>4356.21</v>
      </c>
      <c r="K2337" s="37">
        <v>4356.21</v>
      </c>
      <c r="L2337" s="37">
        <v>4356.21</v>
      </c>
      <c r="M2337" s="37">
        <v>4356.21</v>
      </c>
      <c r="N2337" s="37">
        <v>4356.21</v>
      </c>
      <c r="O2337" s="37">
        <v>4356.21</v>
      </c>
      <c r="P2337" s="37">
        <v>4356.21</v>
      </c>
      <c r="Q2337" s="37">
        <v>4356.21</v>
      </c>
      <c r="R2337" s="37">
        <v>4356.21</v>
      </c>
      <c r="S2337" s="37">
        <v>4356.21</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68" t="s">
        <v>128</v>
      </c>
      <c r="B2376" s="7" t="s">
        <v>10</v>
      </c>
      <c r="C2376" s="8">
        <f>SUM(C2299:C2375)</f>
        <v>1128186.7955555557</v>
      </c>
      <c r="D2376" s="8">
        <f>SUM(D2298:D2375)</f>
        <v>1145876.1655555556</v>
      </c>
      <c r="E2376" s="8">
        <f>SUM(E2297:E2375)</f>
        <v>1145876.1655555556</v>
      </c>
      <c r="F2376" s="8">
        <f>SUM(F2296:F2375)</f>
        <v>1149151.5955555555</v>
      </c>
      <c r="G2376" s="8">
        <f>SUM(G2295:G2375)</f>
        <v>1153488.4655555557</v>
      </c>
      <c r="H2376" s="8">
        <f>SUM(H2289:H2375)</f>
        <v>2125401.1955555556</v>
      </c>
      <c r="I2376" s="8">
        <f>SUM(I2289:I2375)</f>
        <v>2272284.2655555559</v>
      </c>
      <c r="J2376" s="8">
        <f t="shared" ref="J2376" si="45">SUM(J2289:J2375)</f>
        <v>2272284.2655555559</v>
      </c>
      <c r="K2376" s="8">
        <f>SUM(K2289:K2375)</f>
        <v>2230547.4455555561</v>
      </c>
      <c r="L2376" s="8">
        <f t="shared" ref="L2376" si="46">SUM(L2289:L2375)</f>
        <v>2272266.115555556</v>
      </c>
      <c r="M2376" s="8">
        <f>SUM(M2289:M2375)</f>
        <v>2395480.115555556</v>
      </c>
      <c r="N2376" s="11">
        <f>SUM(N2284:N2375)</f>
        <v>2409218.115555556</v>
      </c>
      <c r="O2376" s="11">
        <f>SUM(O2284:O2375)</f>
        <v>2463302.115555556</v>
      </c>
      <c r="P2376" s="11">
        <f>SUM(P2284:P2375)</f>
        <v>2477123.2255555559</v>
      </c>
      <c r="Q2376" s="11">
        <f>SUM(Q2284:Q2375)</f>
        <v>2477225.4255555556</v>
      </c>
      <c r="R2376" s="11">
        <f>SUM(R2283:R2375)</f>
        <v>2477225.4255555556</v>
      </c>
      <c r="S2376" s="11">
        <f>SUM(S2283:S2375)</f>
        <v>2477225.4255555556</v>
      </c>
    </row>
    <row r="2377" spans="1:19">
      <c r="A2377" s="69"/>
      <c r="B2377" s="7"/>
      <c r="C2377" s="8"/>
      <c r="D2377" s="8"/>
      <c r="E2377" s="8"/>
      <c r="F2377" s="8"/>
      <c r="G2377" s="8"/>
      <c r="H2377" s="8"/>
      <c r="I2377" s="8"/>
      <c r="J2377" s="8"/>
      <c r="K2377" s="8"/>
      <c r="L2377" s="8"/>
      <c r="M2377" s="10"/>
    </row>
    <row r="2378" spans="1:19">
      <c r="A2378" s="70" t="s">
        <v>129</v>
      </c>
      <c r="B2378" s="6">
        <v>2022</v>
      </c>
      <c r="C2378" s="36"/>
      <c r="D2378" s="36"/>
      <c r="E2378" s="36"/>
      <c r="F2378" s="36"/>
      <c r="G2378" s="36"/>
      <c r="H2378" s="36"/>
      <c r="I2378" s="36"/>
      <c r="J2378" s="36"/>
      <c r="K2378" s="36"/>
      <c r="L2378" s="36"/>
      <c r="M2378" s="36"/>
      <c r="N2378" s="36"/>
      <c r="O2378" s="36"/>
      <c r="P2378" s="36"/>
      <c r="Q2378" s="36"/>
      <c r="R2378" s="67"/>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68"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69"/>
      <c r="B2472" s="7"/>
      <c r="C2472" s="8"/>
      <c r="D2472" s="8"/>
      <c r="E2472" s="8"/>
      <c r="F2472" s="8"/>
      <c r="G2472" s="8"/>
      <c r="H2472" s="8"/>
      <c r="I2472" s="8"/>
      <c r="J2472" s="8"/>
      <c r="K2472" s="8"/>
      <c r="L2472" s="8"/>
      <c r="M2472" s="10"/>
    </row>
    <row r="2473" spans="1:19">
      <c r="A2473" s="70" t="s">
        <v>130</v>
      </c>
      <c r="B2473" s="6">
        <v>2022</v>
      </c>
      <c r="C2473" s="36"/>
      <c r="D2473" s="36"/>
      <c r="E2473" s="36"/>
      <c r="F2473" s="36"/>
      <c r="G2473" s="36"/>
      <c r="H2473" s="36"/>
      <c r="I2473" s="36"/>
      <c r="J2473" s="36"/>
      <c r="K2473" s="36"/>
      <c r="L2473" s="36"/>
      <c r="M2473" s="36"/>
      <c r="N2473" s="36"/>
      <c r="O2473" s="36"/>
      <c r="P2473" s="36"/>
      <c r="Q2473" s="36"/>
      <c r="R2473" s="67"/>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24373.64</v>
      </c>
      <c r="Q2476" s="37">
        <v>24373.64</v>
      </c>
      <c r="R2476" s="37">
        <v>24373.64</v>
      </c>
      <c r="S2476" s="37">
        <v>24373.64</v>
      </c>
    </row>
    <row r="2477" spans="1:19">
      <c r="A2477" s="40"/>
      <c r="B2477" s="6">
        <v>2018</v>
      </c>
      <c r="C2477" s="36"/>
      <c r="D2477" s="36"/>
      <c r="E2477" s="36"/>
      <c r="F2477" s="36"/>
      <c r="G2477" s="36"/>
      <c r="H2477" s="36"/>
      <c r="I2477" s="36"/>
      <c r="J2477" s="36"/>
      <c r="K2477" s="36"/>
      <c r="L2477" s="36"/>
      <c r="M2477" s="36"/>
      <c r="N2477" s="36"/>
      <c r="O2477" s="37">
        <v>101358</v>
      </c>
      <c r="P2477" s="37">
        <v>101358</v>
      </c>
      <c r="Q2477" s="37">
        <v>101358</v>
      </c>
      <c r="R2477" s="37">
        <v>101358</v>
      </c>
      <c r="S2477" s="37">
        <v>101358</v>
      </c>
    </row>
    <row r="2478" spans="1:19">
      <c r="A2478" s="40"/>
      <c r="B2478" s="6">
        <v>2017</v>
      </c>
      <c r="C2478" s="36"/>
      <c r="D2478" s="36"/>
      <c r="E2478" s="36"/>
      <c r="F2478" s="36"/>
      <c r="G2478" s="36"/>
      <c r="H2478" s="36"/>
      <c r="I2478" s="36"/>
      <c r="J2478" s="36"/>
      <c r="K2478" s="36"/>
      <c r="L2478" s="36"/>
      <c r="M2478" s="36"/>
      <c r="N2478" s="37">
        <v>23044</v>
      </c>
      <c r="O2478" s="37">
        <v>23044</v>
      </c>
      <c r="P2478" s="37">
        <v>23044</v>
      </c>
      <c r="Q2478" s="37">
        <v>23044</v>
      </c>
      <c r="R2478" s="37">
        <v>23044</v>
      </c>
      <c r="S2478" s="37">
        <v>23044</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36543.67</v>
      </c>
      <c r="L2481" s="37">
        <v>36543.67</v>
      </c>
      <c r="M2481" s="37">
        <v>36543.67</v>
      </c>
      <c r="N2481" s="37">
        <v>36543.67</v>
      </c>
      <c r="O2481" s="37">
        <v>36543.67</v>
      </c>
      <c r="P2481" s="37">
        <v>36543.67</v>
      </c>
      <c r="Q2481" s="37">
        <v>36543.67</v>
      </c>
      <c r="R2481" s="37">
        <v>36543.67</v>
      </c>
      <c r="S2481" s="37">
        <v>36543.67</v>
      </c>
    </row>
    <row r="2482" spans="2:19">
      <c r="B2482" s="6">
        <v>2013</v>
      </c>
      <c r="C2482" s="36"/>
      <c r="D2482" s="36"/>
      <c r="E2482" s="36"/>
      <c r="F2482" s="36"/>
      <c r="G2482" s="36"/>
      <c r="H2482" s="36"/>
      <c r="I2482" s="36"/>
      <c r="J2482" s="37">
        <v>24642.27</v>
      </c>
      <c r="K2482" s="37">
        <v>24642.27</v>
      </c>
      <c r="L2482" s="37">
        <v>24642.27</v>
      </c>
      <c r="M2482" s="37">
        <v>24642.27</v>
      </c>
      <c r="N2482" s="37">
        <v>24642.27</v>
      </c>
      <c r="O2482" s="37">
        <v>24642.27</v>
      </c>
      <c r="P2482" s="37">
        <v>24642.27</v>
      </c>
      <c r="Q2482" s="37">
        <v>24642.27</v>
      </c>
      <c r="R2482" s="37">
        <v>24642.27</v>
      </c>
      <c r="S2482" s="37">
        <v>24642.27</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42851.3</v>
      </c>
      <c r="I2484" s="37">
        <v>42851.3</v>
      </c>
      <c r="J2484" s="37">
        <v>42851.3</v>
      </c>
      <c r="K2484" s="37">
        <v>42851.3</v>
      </c>
      <c r="L2484" s="37">
        <v>42851.3</v>
      </c>
      <c r="M2484" s="37">
        <v>42851.3</v>
      </c>
      <c r="N2484" s="37">
        <v>42851.3</v>
      </c>
      <c r="O2484" s="37">
        <v>42851.3</v>
      </c>
      <c r="P2484" s="37">
        <v>42851.3</v>
      </c>
      <c r="Q2484" s="37">
        <v>42851.3</v>
      </c>
      <c r="R2484" s="37">
        <v>42851.3</v>
      </c>
      <c r="S2484" s="37">
        <v>42851.3</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139842.64000000001</v>
      </c>
      <c r="D2504" s="37">
        <v>139842.64000000001</v>
      </c>
      <c r="E2504" s="37">
        <v>139842.64000000001</v>
      </c>
      <c r="F2504" s="37">
        <v>139842.64000000001</v>
      </c>
      <c r="G2504" s="37">
        <v>139842.64000000001</v>
      </c>
      <c r="H2504" s="37">
        <v>139842.64000000001</v>
      </c>
      <c r="I2504" s="37">
        <v>139842.64000000001</v>
      </c>
      <c r="J2504" s="37">
        <v>139842.64000000001</v>
      </c>
      <c r="K2504" s="37">
        <v>139842.64000000001</v>
      </c>
      <c r="L2504" s="37">
        <v>139842.64000000001</v>
      </c>
      <c r="M2504" s="37">
        <v>139842.64000000001</v>
      </c>
      <c r="N2504" s="37">
        <v>139842.64000000001</v>
      </c>
      <c r="O2504" s="37">
        <v>139842.64000000001</v>
      </c>
      <c r="P2504" s="37">
        <v>139842.64000000001</v>
      </c>
      <c r="Q2504" s="37">
        <v>139842.64000000001</v>
      </c>
      <c r="R2504" s="37">
        <v>139842.64000000001</v>
      </c>
      <c r="S2504" s="37">
        <v>139842.64000000001</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245593.86</v>
      </c>
      <c r="D2510" s="37">
        <v>245593.86</v>
      </c>
      <c r="E2510" s="37">
        <v>245593.86</v>
      </c>
      <c r="F2510" s="37">
        <v>245593.86</v>
      </c>
      <c r="G2510" s="37">
        <v>245593.86</v>
      </c>
      <c r="H2510" s="37">
        <v>245593.86</v>
      </c>
      <c r="I2510" s="37">
        <v>245593.86</v>
      </c>
      <c r="J2510" s="37">
        <v>245593.86</v>
      </c>
      <c r="K2510" s="37">
        <v>245593.86</v>
      </c>
      <c r="L2510" s="37">
        <v>245593.86</v>
      </c>
      <c r="M2510" s="37">
        <v>245593.86</v>
      </c>
      <c r="N2510" s="37">
        <v>245593.86</v>
      </c>
      <c r="O2510" s="37">
        <v>245593.86</v>
      </c>
      <c r="P2510" s="37">
        <v>245593.86</v>
      </c>
      <c r="Q2510" s="37">
        <v>245593.86</v>
      </c>
      <c r="R2510" s="37">
        <v>245593.86</v>
      </c>
      <c r="S2510" s="37">
        <v>245593.86</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68" t="s">
        <v>130</v>
      </c>
      <c r="B2566" s="7" t="s">
        <v>10</v>
      </c>
      <c r="C2566" s="8">
        <f>SUM(C2489:C2565)</f>
        <v>385436.5</v>
      </c>
      <c r="D2566" s="8">
        <f>SUM(D2488:D2565)</f>
        <v>385436.5</v>
      </c>
      <c r="E2566" s="8">
        <f>SUM(E2487:E2565)</f>
        <v>385436.5</v>
      </c>
      <c r="F2566" s="8">
        <f>SUM(F2486:F2565)</f>
        <v>385436.5</v>
      </c>
      <c r="G2566" s="8">
        <f>SUM(G2485:G2565)</f>
        <v>385436.5</v>
      </c>
      <c r="H2566" s="8">
        <f>SUM(H2479:H2565)</f>
        <v>428287.8</v>
      </c>
      <c r="I2566" s="8">
        <f>SUM(I2479:I2565)</f>
        <v>428287.8</v>
      </c>
      <c r="J2566" s="8">
        <f t="shared" ref="J2566" si="49">SUM(J2479:J2565)</f>
        <v>452930.07</v>
      </c>
      <c r="K2566" s="8">
        <f>SUM(K2479:K2565)</f>
        <v>489473.74</v>
      </c>
      <c r="L2566" s="8">
        <f t="shared" ref="L2566" si="50">SUM(L2479:L2565)</f>
        <v>489473.74</v>
      </c>
      <c r="M2566" s="8">
        <f>SUM(M2479:M2565)</f>
        <v>489473.74</v>
      </c>
      <c r="N2566" s="11">
        <f>SUM(N2474:N2565)</f>
        <v>512517.74</v>
      </c>
      <c r="O2566" s="11">
        <f>SUM(O2474:O2565)</f>
        <v>613875.74</v>
      </c>
      <c r="P2566" s="11">
        <f>SUM(P2474:P2565)</f>
        <v>638249.38</v>
      </c>
      <c r="Q2566" s="11">
        <f>SUM(Q2474:Q2565)</f>
        <v>638249.38</v>
      </c>
      <c r="R2566" s="11">
        <f>SUM(R2473:R2565)</f>
        <v>638249.38</v>
      </c>
      <c r="S2566" s="11">
        <f>SUM(S2473:S2565)</f>
        <v>638249.38</v>
      </c>
    </row>
    <row r="2567" spans="1:19">
      <c r="A2567" s="69"/>
      <c r="B2567" s="7"/>
      <c r="C2567" s="8"/>
      <c r="D2567" s="8"/>
      <c r="E2567" s="8"/>
      <c r="F2567" s="8"/>
      <c r="G2567" s="8"/>
      <c r="H2567" s="8"/>
      <c r="I2567" s="8"/>
      <c r="J2567" s="8"/>
      <c r="K2567" s="8"/>
      <c r="L2567" s="8"/>
      <c r="M2567" s="10"/>
    </row>
    <row r="2568" spans="1:19" ht="25.5">
      <c r="A2568" s="70" t="s">
        <v>131</v>
      </c>
      <c r="B2568" s="6">
        <v>2022</v>
      </c>
      <c r="C2568" s="36"/>
      <c r="D2568" s="36"/>
      <c r="E2568" s="36"/>
      <c r="F2568" s="36"/>
      <c r="G2568" s="36"/>
      <c r="H2568" s="36"/>
      <c r="I2568" s="36"/>
      <c r="J2568" s="36"/>
      <c r="K2568" s="36"/>
      <c r="L2568" s="36"/>
      <c r="M2568" s="36"/>
      <c r="N2568" s="36"/>
      <c r="O2568" s="36"/>
      <c r="P2568" s="36"/>
      <c r="Q2568" s="36"/>
      <c r="R2568" s="67"/>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68"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69"/>
      <c r="B2662" s="7"/>
      <c r="C2662" s="8"/>
      <c r="D2662" s="8"/>
      <c r="E2662" s="8"/>
      <c r="F2662" s="8"/>
      <c r="G2662" s="8"/>
      <c r="H2662" s="8"/>
      <c r="I2662" s="8"/>
      <c r="J2662" s="8"/>
      <c r="K2662" s="8"/>
      <c r="L2662" s="8"/>
      <c r="M2662" s="10"/>
    </row>
    <row r="2663" spans="1:19" ht="51">
      <c r="A2663" s="70" t="s">
        <v>132</v>
      </c>
      <c r="B2663" s="6">
        <v>2022</v>
      </c>
      <c r="C2663" s="36"/>
      <c r="D2663" s="36"/>
      <c r="E2663" s="36"/>
      <c r="F2663" s="36"/>
      <c r="G2663" s="36"/>
      <c r="H2663" s="36"/>
      <c r="I2663" s="36"/>
      <c r="J2663" s="36"/>
      <c r="K2663" s="36"/>
      <c r="L2663" s="36"/>
      <c r="M2663" s="36"/>
      <c r="N2663" s="36"/>
      <c r="O2663" s="36"/>
      <c r="P2663" s="36"/>
      <c r="Q2663" s="36"/>
      <c r="R2663" s="67"/>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68"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69"/>
      <c r="B2757" s="7"/>
      <c r="C2757" s="8"/>
      <c r="D2757" s="8"/>
      <c r="E2757" s="8"/>
      <c r="F2757" s="8"/>
      <c r="G2757" s="8"/>
      <c r="H2757" s="8"/>
      <c r="I2757" s="8"/>
      <c r="J2757" s="8"/>
      <c r="K2757" s="8"/>
      <c r="L2757" s="8"/>
      <c r="M2757" s="10"/>
    </row>
    <row r="2758" spans="1:19">
      <c r="A2758" s="70" t="s">
        <v>133</v>
      </c>
      <c r="B2758" s="6">
        <v>2022</v>
      </c>
      <c r="C2758" s="36"/>
      <c r="D2758" s="36"/>
      <c r="E2758" s="36"/>
      <c r="F2758" s="36"/>
      <c r="G2758" s="36"/>
      <c r="H2758" s="36"/>
      <c r="I2758" s="36"/>
      <c r="J2758" s="36"/>
      <c r="K2758" s="36"/>
      <c r="L2758" s="36"/>
      <c r="M2758" s="36"/>
      <c r="N2758" s="36"/>
      <c r="O2758" s="36"/>
      <c r="P2758" s="36"/>
      <c r="Q2758" s="36"/>
      <c r="R2758" s="67"/>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0.38</v>
      </c>
      <c r="R2760" s="37">
        <v>0.38</v>
      </c>
      <c r="S2760" s="37">
        <v>0.38</v>
      </c>
    </row>
    <row r="2761" spans="1:19">
      <c r="A2761" s="40"/>
      <c r="B2761" s="6">
        <v>2019</v>
      </c>
      <c r="C2761" s="36"/>
      <c r="D2761" s="36"/>
      <c r="E2761" s="36"/>
      <c r="F2761" s="36"/>
      <c r="G2761" s="36"/>
      <c r="H2761" s="36"/>
      <c r="I2761" s="36"/>
      <c r="J2761" s="36"/>
      <c r="K2761" s="36"/>
      <c r="L2761" s="36"/>
      <c r="M2761" s="36"/>
      <c r="N2761" s="36"/>
      <c r="O2761" s="36"/>
      <c r="P2761" s="37">
        <v>57610.92</v>
      </c>
      <c r="Q2761" s="37">
        <v>57610.92</v>
      </c>
      <c r="R2761" s="37">
        <v>57610.92</v>
      </c>
      <c r="S2761" s="37">
        <v>57610.92</v>
      </c>
    </row>
    <row r="2762" spans="1:19">
      <c r="A2762" s="40"/>
      <c r="B2762" s="6">
        <v>2018</v>
      </c>
      <c r="C2762" s="36"/>
      <c r="D2762" s="36"/>
      <c r="E2762" s="36"/>
      <c r="F2762" s="36"/>
      <c r="G2762" s="36"/>
      <c r="H2762" s="36"/>
      <c r="I2762" s="36"/>
      <c r="J2762" s="36"/>
      <c r="K2762" s="36"/>
      <c r="L2762" s="36"/>
      <c r="M2762" s="36"/>
      <c r="N2762" s="36"/>
      <c r="O2762" s="37">
        <v>25850</v>
      </c>
      <c r="P2762" s="37">
        <v>25850</v>
      </c>
      <c r="Q2762" s="37">
        <v>25850</v>
      </c>
      <c r="R2762" s="37">
        <v>25850</v>
      </c>
      <c r="S2762" s="37">
        <v>25850</v>
      </c>
    </row>
    <row r="2763" spans="1:19">
      <c r="A2763" s="40"/>
      <c r="B2763" s="6">
        <v>2017</v>
      </c>
      <c r="C2763" s="36"/>
      <c r="D2763" s="36"/>
      <c r="E2763" s="36"/>
      <c r="F2763" s="36"/>
      <c r="G2763" s="36"/>
      <c r="H2763" s="36"/>
      <c r="I2763" s="36"/>
      <c r="J2763" s="36"/>
      <c r="K2763" s="36"/>
      <c r="L2763" s="36"/>
      <c r="M2763" s="36"/>
      <c r="N2763" s="37">
        <v>14188</v>
      </c>
      <c r="O2763" s="37">
        <v>14188</v>
      </c>
      <c r="P2763" s="37">
        <v>14188</v>
      </c>
      <c r="Q2763" s="37">
        <v>14188</v>
      </c>
      <c r="R2763" s="37">
        <v>14188</v>
      </c>
      <c r="S2763" s="37">
        <v>14188</v>
      </c>
    </row>
    <row r="2764" spans="1:19">
      <c r="B2764" s="6">
        <v>2016</v>
      </c>
      <c r="C2764" s="36"/>
      <c r="D2764" s="36"/>
      <c r="E2764" s="36"/>
      <c r="F2764" s="36"/>
      <c r="G2764" s="36"/>
      <c r="H2764" s="36"/>
      <c r="I2764" s="36"/>
      <c r="J2764" s="36"/>
      <c r="K2764" s="36"/>
      <c r="L2764" s="36"/>
      <c r="M2764" s="37">
        <v>25115.7</v>
      </c>
      <c r="N2764" s="37">
        <v>25115.7</v>
      </c>
      <c r="O2764" s="37">
        <v>25115.7</v>
      </c>
      <c r="P2764" s="37">
        <v>25115.7</v>
      </c>
      <c r="Q2764" s="37">
        <v>25115.7</v>
      </c>
      <c r="R2764" s="37">
        <v>25115.7</v>
      </c>
      <c r="S2764" s="37">
        <v>25115.7</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71429.81</v>
      </c>
      <c r="L2766" s="37">
        <v>71429.81</v>
      </c>
      <c r="M2766" s="37">
        <v>71429.81</v>
      </c>
      <c r="N2766" s="37">
        <v>71429.81</v>
      </c>
      <c r="O2766" s="37">
        <v>71429.81</v>
      </c>
      <c r="P2766" s="37">
        <v>71429.81</v>
      </c>
      <c r="Q2766" s="37">
        <v>71429.81</v>
      </c>
      <c r="R2766" s="37">
        <v>71429.81</v>
      </c>
      <c r="S2766" s="37">
        <v>71429.81</v>
      </c>
    </row>
    <row r="2767" spans="1:19">
      <c r="B2767" s="6">
        <v>2013</v>
      </c>
      <c r="C2767" s="36"/>
      <c r="D2767" s="36"/>
      <c r="E2767" s="36"/>
      <c r="F2767" s="36"/>
      <c r="G2767" s="36"/>
      <c r="H2767" s="36"/>
      <c r="I2767" s="36"/>
      <c r="J2767" s="37">
        <v>31245.859999999997</v>
      </c>
      <c r="K2767" s="37">
        <v>31245.859999999997</v>
      </c>
      <c r="L2767" s="37">
        <v>31245.859999999997</v>
      </c>
      <c r="M2767" s="37">
        <v>31245.859999999997</v>
      </c>
      <c r="N2767" s="37">
        <v>31245.859999999997</v>
      </c>
      <c r="O2767" s="37">
        <v>31245.859999999997</v>
      </c>
      <c r="P2767" s="37">
        <v>31245.859999999997</v>
      </c>
      <c r="Q2767" s="37">
        <v>31245.859999999997</v>
      </c>
      <c r="R2767" s="37">
        <v>31245.859999999997</v>
      </c>
      <c r="S2767" s="37">
        <v>31245.859999999997</v>
      </c>
    </row>
    <row r="2768" spans="1:19">
      <c r="B2768" s="6">
        <v>2012</v>
      </c>
      <c r="C2768" s="36"/>
      <c r="D2768" s="36"/>
      <c r="E2768" s="36"/>
      <c r="F2768" s="36"/>
      <c r="G2768" s="36"/>
      <c r="H2768" s="36"/>
      <c r="I2768" s="37">
        <v>8642.7999999999993</v>
      </c>
      <c r="J2768" s="37">
        <v>8642.7999999999993</v>
      </c>
      <c r="K2768" s="37">
        <v>8642.7999999999993</v>
      </c>
      <c r="L2768" s="37">
        <v>8642.7999999999993</v>
      </c>
      <c r="M2768" s="37">
        <v>8642.7999999999993</v>
      </c>
      <c r="N2768" s="37">
        <v>8642.7999999999993</v>
      </c>
      <c r="O2768" s="37">
        <v>8642.7999999999993</v>
      </c>
      <c r="P2768" s="37">
        <v>8642.7999999999993</v>
      </c>
      <c r="Q2768" s="37">
        <v>8642.7999999999993</v>
      </c>
      <c r="R2768" s="37">
        <v>8642.7999999999993</v>
      </c>
      <c r="S2768" s="37">
        <v>8642.7999999999993</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68" t="s">
        <v>133</v>
      </c>
      <c r="B2851" s="7" t="s">
        <v>10</v>
      </c>
      <c r="C2851" s="8">
        <f>SUM(C2774:C2850)</f>
        <v>0</v>
      </c>
      <c r="D2851" s="8">
        <f>SUM(D2773:D2850)</f>
        <v>0</v>
      </c>
      <c r="E2851" s="8">
        <f>SUM(E2772:E2850)</f>
        <v>0</v>
      </c>
      <c r="F2851" s="8">
        <f>SUM(F2771:F2850)</f>
        <v>0</v>
      </c>
      <c r="G2851" s="8">
        <f>SUM(G2770:G2850)</f>
        <v>0</v>
      </c>
      <c r="H2851" s="8">
        <f>SUM(H2764:H2850)</f>
        <v>0</v>
      </c>
      <c r="I2851" s="8">
        <f>SUM(I2764:I2850)</f>
        <v>8642.7999999999993</v>
      </c>
      <c r="J2851" s="8">
        <f t="shared" ref="J2851" si="55">SUM(J2764:J2850)</f>
        <v>39888.659999999996</v>
      </c>
      <c r="K2851" s="8">
        <f>SUM(K2764:K2850)</f>
        <v>111318.47</v>
      </c>
      <c r="L2851" s="8">
        <f t="shared" ref="L2851" si="56">SUM(L2764:L2850)</f>
        <v>111318.47</v>
      </c>
      <c r="M2851" s="8">
        <f>SUM(M2764:M2850)</f>
        <v>136434.16999999998</v>
      </c>
      <c r="N2851" s="11">
        <f>SUM(N2759:N2850)</f>
        <v>150622.16999999998</v>
      </c>
      <c r="O2851" s="11">
        <f>SUM(O2759:O2850)</f>
        <v>176472.16999999998</v>
      </c>
      <c r="P2851" s="11">
        <f>SUM(P2759:P2850)</f>
        <v>234083.08999999997</v>
      </c>
      <c r="Q2851" s="11">
        <f>SUM(Q2759:Q2850)</f>
        <v>234083.46999999997</v>
      </c>
      <c r="R2851" s="11">
        <f>SUM(R2758:R2850)</f>
        <v>234083.46999999997</v>
      </c>
      <c r="S2851" s="11">
        <f>SUM(S2758:S2850)</f>
        <v>234083.46999999997</v>
      </c>
    </row>
    <row r="2852" spans="1:19">
      <c r="A2852" s="69"/>
      <c r="B2852" s="7"/>
      <c r="C2852" s="8"/>
      <c r="D2852" s="8"/>
      <c r="E2852" s="8"/>
      <c r="F2852" s="8"/>
      <c r="G2852" s="8"/>
      <c r="H2852" s="8"/>
      <c r="I2852" s="8"/>
      <c r="J2852" s="8"/>
      <c r="K2852" s="8"/>
      <c r="L2852" s="8"/>
      <c r="M2852" s="10"/>
    </row>
    <row r="2853" spans="1:19" ht="51">
      <c r="A2853" s="70" t="s">
        <v>134</v>
      </c>
      <c r="B2853" s="6">
        <v>2022</v>
      </c>
      <c r="C2853" s="36"/>
      <c r="D2853" s="36"/>
      <c r="E2853" s="36"/>
      <c r="F2853" s="36"/>
      <c r="G2853" s="36"/>
      <c r="H2853" s="36"/>
      <c r="I2853" s="36"/>
      <c r="J2853" s="36"/>
      <c r="K2853" s="36"/>
      <c r="L2853" s="36"/>
      <c r="M2853" s="36"/>
      <c r="N2853" s="36"/>
      <c r="O2853" s="36"/>
      <c r="P2853" s="36"/>
      <c r="Q2853" s="36"/>
      <c r="R2853" s="67"/>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27365</v>
      </c>
      <c r="O2858" s="37">
        <v>27365</v>
      </c>
      <c r="P2858" s="37">
        <v>27365</v>
      </c>
      <c r="Q2858" s="37">
        <v>27365</v>
      </c>
      <c r="R2858" s="37">
        <v>27365</v>
      </c>
      <c r="S2858" s="37">
        <v>27365</v>
      </c>
    </row>
    <row r="2859" spans="1:19">
      <c r="B2859" s="6">
        <v>2016</v>
      </c>
      <c r="C2859" s="36"/>
      <c r="D2859" s="36"/>
      <c r="E2859" s="36"/>
      <c r="F2859" s="36"/>
      <c r="G2859" s="36"/>
      <c r="H2859" s="36"/>
      <c r="I2859" s="36"/>
      <c r="J2859" s="36"/>
      <c r="K2859" s="36"/>
      <c r="L2859" s="36"/>
      <c r="M2859" s="37">
        <v>147213.62</v>
      </c>
      <c r="N2859" s="37">
        <v>147213.62</v>
      </c>
      <c r="O2859" s="37">
        <v>147213.62</v>
      </c>
      <c r="P2859" s="37">
        <v>147213.62</v>
      </c>
      <c r="Q2859" s="37">
        <v>147213.62</v>
      </c>
      <c r="R2859" s="37">
        <v>147213.62</v>
      </c>
      <c r="S2859" s="37">
        <v>147213.62</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51568.81</v>
      </c>
      <c r="K2862" s="37">
        <v>51568.81</v>
      </c>
      <c r="L2862" s="37">
        <v>51568.81</v>
      </c>
      <c r="M2862" s="37">
        <v>51568.81</v>
      </c>
      <c r="N2862" s="37">
        <v>51568.81</v>
      </c>
      <c r="O2862" s="37">
        <v>51568.81</v>
      </c>
      <c r="P2862" s="37">
        <v>51568.81</v>
      </c>
      <c r="Q2862" s="37">
        <v>51568.81</v>
      </c>
      <c r="R2862" s="37">
        <v>51568.81</v>
      </c>
      <c r="S2862" s="37">
        <v>51568.81</v>
      </c>
    </row>
    <row r="2863" spans="1:19">
      <c r="B2863" s="6">
        <v>2012</v>
      </c>
      <c r="C2863" s="36"/>
      <c r="D2863" s="36"/>
      <c r="E2863" s="36"/>
      <c r="F2863" s="36"/>
      <c r="G2863" s="36"/>
      <c r="H2863" s="36"/>
      <c r="I2863" s="37">
        <v>25567.489999999998</v>
      </c>
      <c r="J2863" s="37">
        <v>25567.489999999998</v>
      </c>
      <c r="K2863" s="37">
        <v>25567.489999999998</v>
      </c>
      <c r="L2863" s="37">
        <v>25567.489999999998</v>
      </c>
      <c r="M2863" s="37">
        <v>25567.489999999998</v>
      </c>
      <c r="N2863" s="37">
        <v>25567.489999999998</v>
      </c>
      <c r="O2863" s="37">
        <v>25567.489999999998</v>
      </c>
      <c r="P2863" s="37">
        <v>25567.489999999998</v>
      </c>
      <c r="Q2863" s="37">
        <v>25567.489999999998</v>
      </c>
      <c r="R2863" s="37">
        <v>25567.489999999998</v>
      </c>
      <c r="S2863" s="37">
        <v>25567.489999999998</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8908.11</v>
      </c>
      <c r="D2888" s="37">
        <v>8908.11</v>
      </c>
      <c r="E2888" s="37">
        <v>8908.11</v>
      </c>
      <c r="F2888" s="37">
        <v>8908.11</v>
      </c>
      <c r="G2888" s="37">
        <v>8908.11</v>
      </c>
      <c r="H2888" s="37">
        <v>8908.11</v>
      </c>
      <c r="I2888" s="37">
        <v>8908.11</v>
      </c>
      <c r="J2888" s="37">
        <v>8908.11</v>
      </c>
      <c r="K2888" s="37">
        <v>8908.11</v>
      </c>
      <c r="L2888" s="37">
        <v>8908.11</v>
      </c>
      <c r="M2888" s="37">
        <v>0</v>
      </c>
      <c r="N2888" s="37">
        <v>0</v>
      </c>
      <c r="O2888" s="37">
        <v>0</v>
      </c>
      <c r="P2888" s="37">
        <v>0</v>
      </c>
      <c r="Q2888" s="37">
        <v>0</v>
      </c>
      <c r="R2888" s="37">
        <v>0</v>
      </c>
      <c r="S2888" s="37">
        <v>0</v>
      </c>
    </row>
    <row r="2889" spans="2:19">
      <c r="B2889" s="6">
        <v>1986</v>
      </c>
      <c r="C2889" s="37">
        <v>155747.52888888889</v>
      </c>
      <c r="D2889" s="37">
        <v>155747.52888888889</v>
      </c>
      <c r="E2889" s="37">
        <v>155747.52888888889</v>
      </c>
      <c r="F2889" s="37">
        <v>155747.52888888889</v>
      </c>
      <c r="G2889" s="37">
        <v>155747.52888888889</v>
      </c>
      <c r="H2889" s="37">
        <v>155747.52888888889</v>
      </c>
      <c r="I2889" s="37">
        <v>155747.52888888889</v>
      </c>
      <c r="J2889" s="37">
        <v>155747.52888888889</v>
      </c>
      <c r="K2889" s="37">
        <v>155747.52888888889</v>
      </c>
      <c r="L2889" s="37">
        <v>155747.52888888889</v>
      </c>
      <c r="M2889" s="37">
        <v>5281.5588888888788</v>
      </c>
      <c r="N2889" s="37">
        <v>5281.5588888888788</v>
      </c>
      <c r="O2889" s="37">
        <v>5281.5588888888788</v>
      </c>
      <c r="P2889" s="37">
        <v>5281.5588888888788</v>
      </c>
      <c r="Q2889" s="37">
        <v>5281.5588888888788</v>
      </c>
      <c r="R2889" s="37">
        <v>5281.5588888888788</v>
      </c>
      <c r="S2889" s="37">
        <v>5281.5588888888788</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68" t="s">
        <v>134</v>
      </c>
      <c r="B2946" s="7" t="s">
        <v>10</v>
      </c>
      <c r="C2946" s="8">
        <f>SUM(C2869:C2945)</f>
        <v>164655.63888888888</v>
      </c>
      <c r="D2946" s="8">
        <f>SUM(D2868:D2945)</f>
        <v>164655.63888888888</v>
      </c>
      <c r="E2946" s="8">
        <f>SUM(E2867:E2945)</f>
        <v>164655.63888888888</v>
      </c>
      <c r="F2946" s="8">
        <f>SUM(F2866:F2945)</f>
        <v>164655.63888888888</v>
      </c>
      <c r="G2946" s="8">
        <f>SUM(G2865:G2945)</f>
        <v>164655.63888888888</v>
      </c>
      <c r="H2946" s="8">
        <f>SUM(H2859:H2945)</f>
        <v>164655.63888888888</v>
      </c>
      <c r="I2946" s="8">
        <f>SUM(I2859:I2945)</f>
        <v>190223.1288888889</v>
      </c>
      <c r="J2946" s="8">
        <f t="shared" ref="J2946" si="57">SUM(J2859:J2945)</f>
        <v>241791.93888888886</v>
      </c>
      <c r="K2946" s="8">
        <f>SUM(K2859:K2945)</f>
        <v>241791.93888888886</v>
      </c>
      <c r="L2946" s="8">
        <f t="shared" ref="L2946" si="58">SUM(L2859:L2945)</f>
        <v>241791.93888888886</v>
      </c>
      <c r="M2946" s="11">
        <f>SUM(M2859:M2945)</f>
        <v>229631.47888888887</v>
      </c>
      <c r="N2946" s="11">
        <f>SUM(N2854:N2945)</f>
        <v>256996.47888888887</v>
      </c>
      <c r="O2946" s="11">
        <f>SUM(O2854:O2945)</f>
        <v>256996.47888888887</v>
      </c>
      <c r="P2946" s="11">
        <f>SUM(P2854:P2945)</f>
        <v>256996.47888888887</v>
      </c>
      <c r="Q2946" s="11">
        <f>SUM(Q2854:Q2945)</f>
        <v>256996.47888888887</v>
      </c>
      <c r="R2946" s="11">
        <f>SUM(R2853:R2945)</f>
        <v>256996.47888888887</v>
      </c>
      <c r="S2946" s="11">
        <f>SUM(S2853:S2945)</f>
        <v>256996.47888888887</v>
      </c>
    </row>
    <row r="2947" spans="1:19" s="71" customFormat="1">
      <c r="A2947" s="69"/>
      <c r="B2947" s="7"/>
      <c r="C2947" s="8"/>
      <c r="D2947" s="8"/>
      <c r="E2947" s="8"/>
      <c r="F2947" s="8"/>
      <c r="G2947" s="8"/>
      <c r="H2947" s="8"/>
      <c r="I2947" s="8"/>
      <c r="J2947" s="8"/>
      <c r="K2947" s="8"/>
      <c r="L2947" s="8"/>
      <c r="M2947" s="10"/>
      <c r="N2947" s="35"/>
      <c r="O2947" s="35"/>
      <c r="P2947" s="35"/>
      <c r="Q2947" s="35"/>
      <c r="R2947" s="35"/>
      <c r="S2947" s="35"/>
    </row>
    <row r="2948" spans="1:19">
      <c r="A2948" s="70" t="s">
        <v>135</v>
      </c>
      <c r="B2948" s="6">
        <v>2022</v>
      </c>
      <c r="C2948" s="36"/>
      <c r="D2948" s="36"/>
      <c r="E2948" s="36"/>
      <c r="F2948" s="36"/>
      <c r="G2948" s="36"/>
      <c r="H2948" s="36"/>
      <c r="I2948" s="36"/>
      <c r="J2948" s="36"/>
      <c r="K2948" s="36"/>
      <c r="L2948" s="36"/>
      <c r="M2948" s="36"/>
      <c r="N2948" s="36"/>
      <c r="O2948" s="36"/>
      <c r="P2948" s="36"/>
      <c r="Q2948" s="36"/>
      <c r="R2948" s="67"/>
      <c r="S2948" s="37">
        <v>4889.3900000000003</v>
      </c>
    </row>
    <row r="2949" spans="1:19">
      <c r="A2949" s="38"/>
      <c r="B2949" s="6">
        <v>2021</v>
      </c>
      <c r="C2949" s="36"/>
      <c r="D2949" s="36"/>
      <c r="E2949" s="36"/>
      <c r="F2949" s="36"/>
      <c r="G2949" s="36"/>
      <c r="H2949" s="36"/>
      <c r="I2949" s="36"/>
      <c r="J2949" s="36"/>
      <c r="K2949" s="36"/>
      <c r="L2949" s="36"/>
      <c r="M2949" s="36"/>
      <c r="N2949" s="36"/>
      <c r="O2949" s="36"/>
      <c r="P2949" s="36"/>
      <c r="Q2949" s="36"/>
      <c r="R2949" s="37">
        <v>32212.34</v>
      </c>
      <c r="S2949" s="37">
        <v>32212.34</v>
      </c>
    </row>
    <row r="2950" spans="1:19">
      <c r="B2950" s="6">
        <v>2020</v>
      </c>
      <c r="C2950" s="36"/>
      <c r="D2950" s="36"/>
      <c r="E2950" s="36"/>
      <c r="F2950" s="36"/>
      <c r="G2950" s="36"/>
      <c r="H2950" s="36"/>
      <c r="I2950" s="36"/>
      <c r="J2950" s="36"/>
      <c r="K2950" s="36"/>
      <c r="L2950" s="36"/>
      <c r="M2950" s="36"/>
      <c r="N2950" s="36"/>
      <c r="O2950" s="36"/>
      <c r="P2950" s="36"/>
      <c r="Q2950" s="37">
        <v>26668.43</v>
      </c>
      <c r="R2950" s="37">
        <v>26668.43</v>
      </c>
      <c r="S2950" s="37">
        <v>26668.43</v>
      </c>
    </row>
    <row r="2951" spans="1:19">
      <c r="A2951" s="40"/>
      <c r="B2951" s="6">
        <v>2019</v>
      </c>
      <c r="C2951" s="36"/>
      <c r="D2951" s="36"/>
      <c r="E2951" s="36"/>
      <c r="F2951" s="36"/>
      <c r="G2951" s="36"/>
      <c r="H2951" s="36"/>
      <c r="I2951" s="36"/>
      <c r="J2951" s="36"/>
      <c r="K2951" s="36"/>
      <c r="L2951" s="36"/>
      <c r="M2951" s="36"/>
      <c r="N2951" s="36"/>
      <c r="O2951" s="36"/>
      <c r="P2951" s="37">
        <v>31320.69</v>
      </c>
      <c r="Q2951" s="37">
        <v>31320.69</v>
      </c>
      <c r="R2951" s="37">
        <v>31320.69</v>
      </c>
      <c r="S2951" s="37">
        <v>31320.69</v>
      </c>
    </row>
    <row r="2952" spans="1:19">
      <c r="A2952" s="40"/>
      <c r="B2952" s="6">
        <v>2018</v>
      </c>
      <c r="C2952" s="36"/>
      <c r="D2952" s="36"/>
      <c r="E2952" s="36"/>
      <c r="F2952" s="36"/>
      <c r="G2952" s="36"/>
      <c r="H2952" s="36"/>
      <c r="I2952" s="36"/>
      <c r="J2952" s="36"/>
      <c r="K2952" s="36"/>
      <c r="L2952" s="36"/>
      <c r="M2952" s="36"/>
      <c r="N2952" s="36"/>
      <c r="O2952" s="37">
        <v>45935</v>
      </c>
      <c r="P2952" s="37">
        <v>45935</v>
      </c>
      <c r="Q2952" s="37">
        <v>45935</v>
      </c>
      <c r="R2952" s="37">
        <v>45935</v>
      </c>
      <c r="S2952" s="37">
        <v>45935</v>
      </c>
    </row>
    <row r="2953" spans="1:19">
      <c r="A2953" s="40"/>
      <c r="B2953" s="6">
        <v>2017</v>
      </c>
      <c r="C2953" s="36"/>
      <c r="D2953" s="36"/>
      <c r="E2953" s="36"/>
      <c r="F2953" s="36"/>
      <c r="G2953" s="36"/>
      <c r="H2953" s="36"/>
      <c r="I2953" s="36"/>
      <c r="J2953" s="36"/>
      <c r="K2953" s="36"/>
      <c r="L2953" s="36"/>
      <c r="M2953" s="36"/>
      <c r="N2953" s="37">
        <v>42628</v>
      </c>
      <c r="O2953" s="37">
        <v>42628</v>
      </c>
      <c r="P2953" s="37">
        <v>42628</v>
      </c>
      <c r="Q2953" s="37">
        <v>42628</v>
      </c>
      <c r="R2953" s="37">
        <v>42628</v>
      </c>
      <c r="S2953" s="37">
        <v>42628</v>
      </c>
    </row>
    <row r="2954" spans="1:19">
      <c r="B2954" s="6">
        <v>2016</v>
      </c>
      <c r="C2954" s="36"/>
      <c r="D2954" s="36"/>
      <c r="E2954" s="36"/>
      <c r="F2954" s="36"/>
      <c r="G2954" s="36"/>
      <c r="H2954" s="36"/>
      <c r="I2954" s="36"/>
      <c r="J2954" s="36"/>
      <c r="K2954" s="36"/>
      <c r="L2954" s="36"/>
      <c r="M2954" s="37">
        <v>43714.27</v>
      </c>
      <c r="N2954" s="37">
        <v>43714.27</v>
      </c>
      <c r="O2954" s="37">
        <v>43714.27</v>
      </c>
      <c r="P2954" s="37">
        <v>43714.27</v>
      </c>
      <c r="Q2954" s="37">
        <v>43714.27</v>
      </c>
      <c r="R2954" s="37">
        <v>43714.27</v>
      </c>
      <c r="S2954" s="37">
        <v>43714.27</v>
      </c>
    </row>
    <row r="2955" spans="1:19">
      <c r="B2955" s="6">
        <v>2015</v>
      </c>
      <c r="C2955" s="36"/>
      <c r="D2955" s="36"/>
      <c r="E2955" s="36"/>
      <c r="F2955" s="36"/>
      <c r="G2955" s="36"/>
      <c r="H2955" s="36"/>
      <c r="I2955" s="36"/>
      <c r="J2955" s="36"/>
      <c r="K2955" s="36"/>
      <c r="L2955" s="37">
        <v>56342.55</v>
      </c>
      <c r="M2955" s="37">
        <v>56342.55</v>
      </c>
      <c r="N2955" s="37">
        <v>56342.55</v>
      </c>
      <c r="O2955" s="37">
        <v>56342.55</v>
      </c>
      <c r="P2955" s="37">
        <v>56342.55</v>
      </c>
      <c r="Q2955" s="37">
        <v>56342.55</v>
      </c>
      <c r="R2955" s="37">
        <v>56342.55</v>
      </c>
      <c r="S2955" s="37">
        <v>56342.55</v>
      </c>
    </row>
    <row r="2956" spans="1:19">
      <c r="B2956" s="6">
        <v>2014</v>
      </c>
      <c r="C2956" s="36"/>
      <c r="D2956" s="36"/>
      <c r="E2956" s="36"/>
      <c r="F2956" s="36"/>
      <c r="G2956" s="36"/>
      <c r="H2956" s="36"/>
      <c r="I2956" s="36"/>
      <c r="J2956" s="36"/>
      <c r="K2956" s="37">
        <v>131754.57</v>
      </c>
      <c r="L2956" s="37">
        <v>131754.57</v>
      </c>
      <c r="M2956" s="37">
        <v>131754.57</v>
      </c>
      <c r="N2956" s="37">
        <v>131754.57</v>
      </c>
      <c r="O2956" s="37">
        <v>131754.57</v>
      </c>
      <c r="P2956" s="37">
        <v>131754.57</v>
      </c>
      <c r="Q2956" s="37">
        <v>131754.57</v>
      </c>
      <c r="R2956" s="37">
        <v>131754.57</v>
      </c>
      <c r="S2956" s="37">
        <v>131754.57</v>
      </c>
    </row>
    <row r="2957" spans="1:19">
      <c r="B2957" s="6">
        <v>2013</v>
      </c>
      <c r="C2957" s="36"/>
      <c r="D2957" s="36"/>
      <c r="E2957" s="36"/>
      <c r="F2957" s="36"/>
      <c r="G2957" s="36"/>
      <c r="H2957" s="36"/>
      <c r="I2957" s="36"/>
      <c r="J2957" s="37">
        <v>60847.3</v>
      </c>
      <c r="K2957" s="37">
        <v>60847.3</v>
      </c>
      <c r="L2957" s="37">
        <v>60847.3</v>
      </c>
      <c r="M2957" s="37">
        <v>60847.3</v>
      </c>
      <c r="N2957" s="37">
        <v>60847.3</v>
      </c>
      <c r="O2957" s="37">
        <v>60847.3</v>
      </c>
      <c r="P2957" s="37">
        <v>60847.3</v>
      </c>
      <c r="Q2957" s="37">
        <v>60847.3</v>
      </c>
      <c r="R2957" s="37">
        <v>60847.3</v>
      </c>
      <c r="S2957" s="37">
        <v>60847.3</v>
      </c>
    </row>
    <row r="2958" spans="1:19">
      <c r="B2958" s="6">
        <v>2012</v>
      </c>
      <c r="C2958" s="36"/>
      <c r="D2958" s="36"/>
      <c r="E2958" s="36"/>
      <c r="F2958" s="36"/>
      <c r="G2958" s="36"/>
      <c r="H2958" s="36"/>
      <c r="I2958" s="37">
        <v>33942.910000000003</v>
      </c>
      <c r="J2958" s="37">
        <v>33942.910000000003</v>
      </c>
      <c r="K2958" s="37">
        <v>33942.910000000003</v>
      </c>
      <c r="L2958" s="37">
        <v>33942.910000000003</v>
      </c>
      <c r="M2958" s="37">
        <v>33942.910000000003</v>
      </c>
      <c r="N2958" s="37">
        <v>33942.910000000003</v>
      </c>
      <c r="O2958" s="37">
        <v>33942.910000000003</v>
      </c>
      <c r="P2958" s="37">
        <v>33942.910000000003</v>
      </c>
      <c r="Q2958" s="37">
        <v>33942.910000000003</v>
      </c>
      <c r="R2958" s="37">
        <v>33942.910000000003</v>
      </c>
      <c r="S2958" s="37">
        <v>33942.910000000003</v>
      </c>
    </row>
    <row r="2959" spans="1:19">
      <c r="B2959" s="6">
        <v>2011</v>
      </c>
      <c r="C2959" s="36"/>
      <c r="D2959" s="36"/>
      <c r="E2959" s="36"/>
      <c r="F2959" s="36"/>
      <c r="G2959" s="36"/>
      <c r="H2959" s="37">
        <v>58944.057000000001</v>
      </c>
      <c r="I2959" s="37">
        <v>58944.057000000001</v>
      </c>
      <c r="J2959" s="37">
        <v>58944.057000000001</v>
      </c>
      <c r="K2959" s="37">
        <v>58944.057000000001</v>
      </c>
      <c r="L2959" s="37">
        <v>58944.057000000001</v>
      </c>
      <c r="M2959" s="37">
        <v>58944.057000000001</v>
      </c>
      <c r="N2959" s="37">
        <v>58944.057000000001</v>
      </c>
      <c r="O2959" s="37">
        <v>58944.057000000001</v>
      </c>
      <c r="P2959" s="37">
        <v>58944.057000000001</v>
      </c>
      <c r="Q2959" s="37">
        <v>58944.057000000001</v>
      </c>
      <c r="R2959" s="37">
        <v>58944.057000000001</v>
      </c>
      <c r="S2959" s="37">
        <v>58944.057000000001</v>
      </c>
    </row>
    <row r="2960" spans="1:19">
      <c r="B2960" s="6">
        <v>2010</v>
      </c>
      <c r="C2960" s="36"/>
      <c r="D2960" s="36"/>
      <c r="E2960" s="36"/>
      <c r="F2960" s="36"/>
      <c r="G2960" s="37">
        <v>34274.656000000003</v>
      </c>
      <c r="H2960" s="37">
        <v>43656.275999999998</v>
      </c>
      <c r="I2960" s="37">
        <v>43656.275999999998</v>
      </c>
      <c r="J2960" s="37">
        <v>43656.275999999998</v>
      </c>
      <c r="K2960" s="37">
        <v>43656.275999999998</v>
      </c>
      <c r="L2960" s="37">
        <v>43656.275999999998</v>
      </c>
      <c r="M2960" s="37">
        <v>43656.275999999998</v>
      </c>
      <c r="N2960" s="37">
        <v>43656.275999999998</v>
      </c>
      <c r="O2960" s="37">
        <v>43656.275999999998</v>
      </c>
      <c r="P2960" s="37">
        <v>43656.275999999998</v>
      </c>
      <c r="Q2960" s="37">
        <v>43656.275999999998</v>
      </c>
      <c r="R2960" s="37">
        <v>43656.275999999998</v>
      </c>
      <c r="S2960" s="37">
        <v>43656.275999999998</v>
      </c>
    </row>
    <row r="2961" spans="2:19">
      <c r="B2961" s="6">
        <v>2009</v>
      </c>
      <c r="C2961" s="36"/>
      <c r="D2961" s="36"/>
      <c r="E2961" s="36"/>
      <c r="F2961" s="37">
        <v>49024.57</v>
      </c>
      <c r="G2961" s="37">
        <v>49024.57</v>
      </c>
      <c r="H2961" s="37">
        <v>86711.07</v>
      </c>
      <c r="I2961" s="37">
        <v>86711.07</v>
      </c>
      <c r="J2961" s="37">
        <v>86711.07</v>
      </c>
      <c r="K2961" s="37">
        <v>86711.07</v>
      </c>
      <c r="L2961" s="37">
        <v>86711.07</v>
      </c>
      <c r="M2961" s="37">
        <v>86711.07</v>
      </c>
      <c r="N2961" s="37">
        <v>86711.07</v>
      </c>
      <c r="O2961" s="37">
        <v>86711.07</v>
      </c>
      <c r="P2961" s="37">
        <v>86711.07</v>
      </c>
      <c r="Q2961" s="37">
        <v>86711.07</v>
      </c>
      <c r="R2961" s="37">
        <v>86711.07</v>
      </c>
      <c r="S2961" s="37">
        <v>86711.07</v>
      </c>
    </row>
    <row r="2962" spans="2:19">
      <c r="B2962" s="6">
        <v>2008</v>
      </c>
      <c r="C2962" s="36"/>
      <c r="D2962" s="36"/>
      <c r="E2962" s="37">
        <v>45228.27</v>
      </c>
      <c r="F2962" s="37">
        <v>45228.27</v>
      </c>
      <c r="G2962" s="37">
        <v>45228.27</v>
      </c>
      <c r="H2962" s="37">
        <v>54421.799999999996</v>
      </c>
      <c r="I2962" s="37">
        <v>54421.799999999996</v>
      </c>
      <c r="J2962" s="37">
        <v>54421.799999999996</v>
      </c>
      <c r="K2962" s="37">
        <v>54421.799999999996</v>
      </c>
      <c r="L2962" s="37">
        <v>54421.799999999996</v>
      </c>
      <c r="M2962" s="37">
        <v>54421.799999999996</v>
      </c>
      <c r="N2962" s="37">
        <v>54421.799999999996</v>
      </c>
      <c r="O2962" s="37">
        <v>54421.799999999996</v>
      </c>
      <c r="P2962" s="37">
        <v>54421.799999999996</v>
      </c>
      <c r="Q2962" s="37">
        <v>54421.799999999996</v>
      </c>
      <c r="R2962" s="37">
        <v>54421.799999999996</v>
      </c>
      <c r="S2962" s="37">
        <v>54421.799999999996</v>
      </c>
    </row>
    <row r="2963" spans="2:19">
      <c r="B2963" s="6">
        <v>2007</v>
      </c>
      <c r="C2963" s="36"/>
      <c r="D2963" s="37">
        <v>29224.094000000001</v>
      </c>
      <c r="E2963" s="37">
        <v>29224.094000000001</v>
      </c>
      <c r="F2963" s="37">
        <v>29224.094000000001</v>
      </c>
      <c r="G2963" s="37">
        <v>29224.094000000001</v>
      </c>
      <c r="H2963" s="37">
        <v>35762.574000000001</v>
      </c>
      <c r="I2963" s="37">
        <v>35762.574000000001</v>
      </c>
      <c r="J2963" s="37">
        <v>35762.574000000001</v>
      </c>
      <c r="K2963" s="37">
        <v>35762.574000000001</v>
      </c>
      <c r="L2963" s="37">
        <v>35762.574000000001</v>
      </c>
      <c r="M2963" s="37">
        <v>35762.574000000001</v>
      </c>
      <c r="N2963" s="37">
        <v>35762.574000000001</v>
      </c>
      <c r="O2963" s="37">
        <v>35762.574000000001</v>
      </c>
      <c r="P2963" s="37">
        <v>35762.574000000001</v>
      </c>
      <c r="Q2963" s="37">
        <v>35762.574000000001</v>
      </c>
      <c r="R2963" s="37">
        <v>35762.574000000001</v>
      </c>
      <c r="S2963" s="37">
        <v>35762.574000000001</v>
      </c>
    </row>
    <row r="2964" spans="2:19">
      <c r="B2964" s="6">
        <v>2006</v>
      </c>
      <c r="C2964" s="37">
        <v>30679.967999999997</v>
      </c>
      <c r="D2964" s="37">
        <v>30679.967999999997</v>
      </c>
      <c r="E2964" s="37">
        <v>30679.967999999997</v>
      </c>
      <c r="F2964" s="37">
        <v>30679.967999999997</v>
      </c>
      <c r="G2964" s="37">
        <v>30679.967999999997</v>
      </c>
      <c r="H2964" s="37">
        <v>36418.457999999999</v>
      </c>
      <c r="I2964" s="37">
        <v>36418.457999999999</v>
      </c>
      <c r="J2964" s="37">
        <v>36418.457999999999</v>
      </c>
      <c r="K2964" s="37">
        <v>36418.457999999999</v>
      </c>
      <c r="L2964" s="37">
        <v>36418.457999999999</v>
      </c>
      <c r="M2964" s="37">
        <v>36418.457999999999</v>
      </c>
      <c r="N2964" s="37">
        <v>36418.457999999999</v>
      </c>
      <c r="O2964" s="37">
        <v>36418.457999999999</v>
      </c>
      <c r="P2964" s="37">
        <v>36418.457999999999</v>
      </c>
      <c r="Q2964" s="37">
        <v>36418.457999999999</v>
      </c>
      <c r="R2964" s="37">
        <v>36418.457999999999</v>
      </c>
      <c r="S2964" s="37">
        <v>36418.457999999999</v>
      </c>
    </row>
    <row r="2965" spans="2:19">
      <c r="B2965" s="6">
        <v>2005</v>
      </c>
      <c r="C2965" s="37">
        <v>22224.26</v>
      </c>
      <c r="D2965" s="37">
        <v>22224.26</v>
      </c>
      <c r="E2965" s="37">
        <v>22224.26</v>
      </c>
      <c r="F2965" s="37">
        <v>22224.26</v>
      </c>
      <c r="G2965" s="37">
        <v>22224.26</v>
      </c>
      <c r="H2965" s="37">
        <v>22224.26</v>
      </c>
      <c r="I2965" s="37">
        <v>22224.26</v>
      </c>
      <c r="J2965" s="37">
        <v>22224.26</v>
      </c>
      <c r="K2965" s="37">
        <v>22224.26</v>
      </c>
      <c r="L2965" s="37">
        <v>22224.26</v>
      </c>
      <c r="M2965" s="37">
        <v>22224.26</v>
      </c>
      <c r="N2965" s="37">
        <v>22224.26</v>
      </c>
      <c r="O2965" s="37">
        <v>22224.26</v>
      </c>
      <c r="P2965" s="37">
        <v>22224.26</v>
      </c>
      <c r="Q2965" s="37">
        <v>22224.26</v>
      </c>
      <c r="R2965" s="37">
        <v>22224.26</v>
      </c>
      <c r="S2965" s="37">
        <v>22224.26</v>
      </c>
    </row>
    <row r="2966" spans="2:19">
      <c r="B2966" s="6">
        <v>2004</v>
      </c>
      <c r="C2966" s="37">
        <v>47504.45</v>
      </c>
      <c r="D2966" s="37">
        <v>47504.45</v>
      </c>
      <c r="E2966" s="37">
        <v>47504.45</v>
      </c>
      <c r="F2966" s="37">
        <v>47504.45</v>
      </c>
      <c r="G2966" s="37">
        <v>47504.45</v>
      </c>
      <c r="H2966" s="37">
        <v>47504.45</v>
      </c>
      <c r="I2966" s="37">
        <v>47504.45</v>
      </c>
      <c r="J2966" s="37">
        <v>47504.45</v>
      </c>
      <c r="K2966" s="37">
        <v>47504.45</v>
      </c>
      <c r="L2966" s="37">
        <v>47504.45</v>
      </c>
      <c r="M2966" s="37">
        <v>47504.45</v>
      </c>
      <c r="N2966" s="37">
        <v>47504.45</v>
      </c>
      <c r="O2966" s="37">
        <v>47504.45</v>
      </c>
      <c r="P2966" s="37">
        <v>47504.45</v>
      </c>
      <c r="Q2966" s="37">
        <v>47504.45</v>
      </c>
      <c r="R2966" s="37">
        <v>47504.45</v>
      </c>
      <c r="S2966" s="37">
        <v>47504.45</v>
      </c>
    </row>
    <row r="2967" spans="2:19">
      <c r="B2967" s="6">
        <v>2003</v>
      </c>
      <c r="C2967" s="37">
        <v>20915.740000000002</v>
      </c>
      <c r="D2967" s="37">
        <v>20915.740000000002</v>
      </c>
      <c r="E2967" s="37">
        <v>20915.740000000002</v>
      </c>
      <c r="F2967" s="37">
        <v>20915.740000000002</v>
      </c>
      <c r="G2967" s="37">
        <v>20915.740000000002</v>
      </c>
      <c r="H2967" s="37">
        <v>20915.740000000002</v>
      </c>
      <c r="I2967" s="37">
        <v>20915.740000000002</v>
      </c>
      <c r="J2967" s="37">
        <v>20915.740000000002</v>
      </c>
      <c r="K2967" s="37">
        <v>20915.740000000002</v>
      </c>
      <c r="L2967" s="37">
        <v>20915.740000000002</v>
      </c>
      <c r="M2967" s="37">
        <v>20915.740000000002</v>
      </c>
      <c r="N2967" s="37">
        <v>20915.740000000002</v>
      </c>
      <c r="O2967" s="37">
        <v>20915.740000000002</v>
      </c>
      <c r="P2967" s="37">
        <v>20915.740000000002</v>
      </c>
      <c r="Q2967" s="37">
        <v>20915.740000000002</v>
      </c>
      <c r="R2967" s="37">
        <v>20915.740000000002</v>
      </c>
      <c r="S2967" s="37">
        <v>20915.740000000002</v>
      </c>
    </row>
    <row r="2968" spans="2:19">
      <c r="B2968" s="6">
        <v>2002</v>
      </c>
      <c r="C2968" s="37">
        <v>19327.66</v>
      </c>
      <c r="D2968" s="37">
        <v>19327.66</v>
      </c>
      <c r="E2968" s="37">
        <v>19327.66</v>
      </c>
      <c r="F2968" s="37">
        <v>19327.66</v>
      </c>
      <c r="G2968" s="37">
        <v>19327.66</v>
      </c>
      <c r="H2968" s="37">
        <v>19327.66</v>
      </c>
      <c r="I2968" s="37">
        <v>19327.66</v>
      </c>
      <c r="J2968" s="37">
        <v>19327.66</v>
      </c>
      <c r="K2968" s="37">
        <v>19327.66</v>
      </c>
      <c r="L2968" s="37">
        <v>19327.66</v>
      </c>
      <c r="M2968" s="37">
        <v>19327.66</v>
      </c>
      <c r="N2968" s="37">
        <v>19327.66</v>
      </c>
      <c r="O2968" s="37">
        <v>19327.66</v>
      </c>
      <c r="P2968" s="37">
        <v>19327.66</v>
      </c>
      <c r="Q2968" s="37">
        <v>19327.66</v>
      </c>
      <c r="R2968" s="37">
        <v>19327.66</v>
      </c>
      <c r="S2968" s="37">
        <v>19327.66</v>
      </c>
    </row>
    <row r="2969" spans="2:19">
      <c r="B2969" s="6">
        <v>2001</v>
      </c>
      <c r="C2969" s="37">
        <v>17825.240000000002</v>
      </c>
      <c r="D2969" s="37">
        <v>17825.240000000002</v>
      </c>
      <c r="E2969" s="37">
        <v>17825.240000000002</v>
      </c>
      <c r="F2969" s="37">
        <v>17825.240000000002</v>
      </c>
      <c r="G2969" s="37">
        <v>17825.240000000002</v>
      </c>
      <c r="H2969" s="37">
        <v>17825.240000000002</v>
      </c>
      <c r="I2969" s="37">
        <v>17825.240000000002</v>
      </c>
      <c r="J2969" s="37">
        <v>17825.240000000002</v>
      </c>
      <c r="K2969" s="37">
        <v>17825.240000000002</v>
      </c>
      <c r="L2969" s="37">
        <v>17825.240000000002</v>
      </c>
      <c r="M2969" s="37">
        <v>17825.240000000002</v>
      </c>
      <c r="N2969" s="37">
        <v>17825.240000000002</v>
      </c>
      <c r="O2969" s="37">
        <v>17825.240000000002</v>
      </c>
      <c r="P2969" s="37">
        <v>17825.240000000002</v>
      </c>
      <c r="Q2969" s="37">
        <v>17825.240000000002</v>
      </c>
      <c r="R2969" s="37">
        <v>17825.240000000002</v>
      </c>
      <c r="S2969" s="37">
        <v>17825.240000000002</v>
      </c>
    </row>
    <row r="2970" spans="2:19">
      <c r="B2970" s="6">
        <v>2000</v>
      </c>
      <c r="C2970" s="37">
        <v>73201.27</v>
      </c>
      <c r="D2970" s="37">
        <v>73201.27</v>
      </c>
      <c r="E2970" s="37">
        <v>73201.27</v>
      </c>
      <c r="F2970" s="37">
        <v>73201.27</v>
      </c>
      <c r="G2970" s="37">
        <v>73201.27</v>
      </c>
      <c r="H2970" s="37">
        <v>73201.27</v>
      </c>
      <c r="I2970" s="37">
        <v>73201.27</v>
      </c>
      <c r="J2970" s="37">
        <v>73201.27</v>
      </c>
      <c r="K2970" s="37">
        <v>73201.27</v>
      </c>
      <c r="L2970" s="37">
        <v>73201.27</v>
      </c>
      <c r="M2970" s="37">
        <v>73201.27</v>
      </c>
      <c r="N2970" s="37">
        <v>73201.27</v>
      </c>
      <c r="O2970" s="37">
        <v>73201.27</v>
      </c>
      <c r="P2970" s="37">
        <v>73201.27</v>
      </c>
      <c r="Q2970" s="37">
        <v>73201.27</v>
      </c>
      <c r="R2970" s="37">
        <v>73201.27</v>
      </c>
      <c r="S2970" s="37">
        <v>73201.27</v>
      </c>
    </row>
    <row r="2971" spans="2:19">
      <c r="B2971" s="6">
        <v>1999</v>
      </c>
      <c r="C2971" s="37">
        <v>22288.68</v>
      </c>
      <c r="D2971" s="37">
        <v>22288.68</v>
      </c>
      <c r="E2971" s="37">
        <v>22288.68</v>
      </c>
      <c r="F2971" s="37">
        <v>22288.68</v>
      </c>
      <c r="G2971" s="37">
        <v>22288.68</v>
      </c>
      <c r="H2971" s="37">
        <v>22288.68</v>
      </c>
      <c r="I2971" s="37">
        <v>22288.68</v>
      </c>
      <c r="J2971" s="37">
        <v>22288.68</v>
      </c>
      <c r="K2971" s="37">
        <v>22288.68</v>
      </c>
      <c r="L2971" s="37">
        <v>22288.68</v>
      </c>
      <c r="M2971" s="37">
        <v>22288.68</v>
      </c>
      <c r="N2971" s="37">
        <v>22288.68</v>
      </c>
      <c r="O2971" s="37">
        <v>22288.68</v>
      </c>
      <c r="P2971" s="37">
        <v>22288.68</v>
      </c>
      <c r="Q2971" s="37">
        <v>22288.68</v>
      </c>
      <c r="R2971" s="37">
        <v>22288.68</v>
      </c>
      <c r="S2971" s="37">
        <v>22288.68</v>
      </c>
    </row>
    <row r="2972" spans="2:19">
      <c r="B2972" s="6">
        <v>1998</v>
      </c>
      <c r="C2972" s="37">
        <v>18672.990000000002</v>
      </c>
      <c r="D2972" s="37">
        <v>18672.990000000002</v>
      </c>
      <c r="E2972" s="37">
        <v>18672.990000000002</v>
      </c>
      <c r="F2972" s="37">
        <v>18672.990000000002</v>
      </c>
      <c r="G2972" s="37">
        <v>18672.990000000002</v>
      </c>
      <c r="H2972" s="37">
        <v>18672.990000000002</v>
      </c>
      <c r="I2972" s="37">
        <v>18672.990000000002</v>
      </c>
      <c r="J2972" s="37">
        <v>18672.990000000002</v>
      </c>
      <c r="K2972" s="37">
        <v>18672.990000000002</v>
      </c>
      <c r="L2972" s="37">
        <v>18672.990000000002</v>
      </c>
      <c r="M2972" s="37">
        <v>18672.990000000002</v>
      </c>
      <c r="N2972" s="37">
        <v>18672.990000000002</v>
      </c>
      <c r="O2972" s="37">
        <v>18672.990000000002</v>
      </c>
      <c r="P2972" s="37">
        <v>18672.990000000002</v>
      </c>
      <c r="Q2972" s="37">
        <v>18672.990000000002</v>
      </c>
      <c r="R2972" s="37">
        <v>18672.990000000002</v>
      </c>
      <c r="S2972" s="37">
        <v>18672.990000000002</v>
      </c>
    </row>
    <row r="2973" spans="2:19">
      <c r="B2973" s="6">
        <v>1997</v>
      </c>
      <c r="C2973" s="37">
        <v>18169.86</v>
      </c>
      <c r="D2973" s="37">
        <v>18169.86</v>
      </c>
      <c r="E2973" s="37">
        <v>18169.86</v>
      </c>
      <c r="F2973" s="37">
        <v>18169.86</v>
      </c>
      <c r="G2973" s="37">
        <v>18169.86</v>
      </c>
      <c r="H2973" s="37">
        <v>18169.86</v>
      </c>
      <c r="I2973" s="37">
        <v>18169.86</v>
      </c>
      <c r="J2973" s="37">
        <v>18169.86</v>
      </c>
      <c r="K2973" s="37">
        <v>18169.86</v>
      </c>
      <c r="L2973" s="37">
        <v>18169.86</v>
      </c>
      <c r="M2973" s="37">
        <v>18169.86</v>
      </c>
      <c r="N2973" s="37">
        <v>18169.86</v>
      </c>
      <c r="O2973" s="37">
        <v>18169.86</v>
      </c>
      <c r="P2973" s="37">
        <v>18169.86</v>
      </c>
      <c r="Q2973" s="37">
        <v>18169.86</v>
      </c>
      <c r="R2973" s="37">
        <v>18169.86</v>
      </c>
      <c r="S2973" s="37">
        <v>18169.86</v>
      </c>
    </row>
    <row r="2974" spans="2:19">
      <c r="B2974" s="6">
        <v>1996</v>
      </c>
      <c r="C2974" s="37">
        <v>22921.57</v>
      </c>
      <c r="D2974" s="37">
        <v>22921.57</v>
      </c>
      <c r="E2974" s="37">
        <v>22921.57</v>
      </c>
      <c r="F2974" s="37">
        <v>22921.57</v>
      </c>
      <c r="G2974" s="37">
        <v>22921.57</v>
      </c>
      <c r="H2974" s="37">
        <v>22921.57</v>
      </c>
      <c r="I2974" s="37">
        <v>22921.57</v>
      </c>
      <c r="J2974" s="37">
        <v>22921.57</v>
      </c>
      <c r="K2974" s="37">
        <v>22921.57</v>
      </c>
      <c r="L2974" s="37">
        <v>22921.57</v>
      </c>
      <c r="M2974" s="37">
        <v>22921.57</v>
      </c>
      <c r="N2974" s="37">
        <v>22921.57</v>
      </c>
      <c r="O2974" s="37">
        <v>22921.57</v>
      </c>
      <c r="P2974" s="37">
        <v>22921.57</v>
      </c>
      <c r="Q2974" s="37">
        <v>22921.57</v>
      </c>
      <c r="R2974" s="37">
        <v>22921.57</v>
      </c>
      <c r="S2974" s="37">
        <v>22921.57</v>
      </c>
    </row>
    <row r="2975" spans="2:19">
      <c r="B2975" s="6">
        <v>1995</v>
      </c>
      <c r="C2975" s="37">
        <v>79571.000000000015</v>
      </c>
      <c r="D2975" s="37">
        <v>79571.000000000015</v>
      </c>
      <c r="E2975" s="37">
        <v>79571.000000000015</v>
      </c>
      <c r="F2975" s="37">
        <v>79571.000000000015</v>
      </c>
      <c r="G2975" s="37">
        <v>79571.000000000015</v>
      </c>
      <c r="H2975" s="37">
        <v>79571.000000000015</v>
      </c>
      <c r="I2975" s="37">
        <v>79571.000000000015</v>
      </c>
      <c r="J2975" s="37">
        <v>79571.000000000015</v>
      </c>
      <c r="K2975" s="37">
        <v>79571.000000000015</v>
      </c>
      <c r="L2975" s="37">
        <v>79571.000000000015</v>
      </c>
      <c r="M2975" s="37">
        <v>79571.000000000015</v>
      </c>
      <c r="N2975" s="37">
        <v>79571.000000000015</v>
      </c>
      <c r="O2975" s="37">
        <v>79571.000000000015</v>
      </c>
      <c r="P2975" s="37">
        <v>79571.000000000015</v>
      </c>
      <c r="Q2975" s="37">
        <v>79571.000000000015</v>
      </c>
      <c r="R2975" s="37">
        <v>79571.000000000015</v>
      </c>
      <c r="S2975" s="37">
        <v>79571.000000000015</v>
      </c>
    </row>
    <row r="2976" spans="2:19">
      <c r="B2976" s="6">
        <v>1994</v>
      </c>
      <c r="C2976" s="37">
        <v>43187.280000000006</v>
      </c>
      <c r="D2976" s="37">
        <v>43187.280000000006</v>
      </c>
      <c r="E2976" s="37">
        <v>43187.280000000006</v>
      </c>
      <c r="F2976" s="37">
        <v>43187.280000000006</v>
      </c>
      <c r="G2976" s="37">
        <v>43187.280000000006</v>
      </c>
      <c r="H2976" s="37">
        <v>43187.280000000006</v>
      </c>
      <c r="I2976" s="37">
        <v>43187.280000000006</v>
      </c>
      <c r="J2976" s="37">
        <v>43187.280000000006</v>
      </c>
      <c r="K2976" s="37">
        <v>43187.280000000006</v>
      </c>
      <c r="L2976" s="37">
        <v>43187.280000000006</v>
      </c>
      <c r="M2976" s="37">
        <v>43187.280000000006</v>
      </c>
      <c r="N2976" s="37">
        <v>43187.280000000006</v>
      </c>
      <c r="O2976" s="37">
        <v>43187.280000000006</v>
      </c>
      <c r="P2976" s="37">
        <v>43187.280000000006</v>
      </c>
      <c r="Q2976" s="37">
        <v>43187.280000000006</v>
      </c>
      <c r="R2976" s="37">
        <v>43187.280000000006</v>
      </c>
      <c r="S2976" s="37">
        <v>43187.280000000006</v>
      </c>
    </row>
    <row r="2977" spans="2:19">
      <c r="B2977" s="6">
        <v>1993</v>
      </c>
      <c r="C2977" s="37">
        <v>56362.080000000002</v>
      </c>
      <c r="D2977" s="37">
        <v>56362.080000000002</v>
      </c>
      <c r="E2977" s="37">
        <v>56362.080000000002</v>
      </c>
      <c r="F2977" s="37">
        <v>56362.080000000002</v>
      </c>
      <c r="G2977" s="37">
        <v>56362.080000000002</v>
      </c>
      <c r="H2977" s="37">
        <v>56362.080000000002</v>
      </c>
      <c r="I2977" s="37">
        <v>56362.080000000002</v>
      </c>
      <c r="J2977" s="37">
        <v>56362.080000000002</v>
      </c>
      <c r="K2977" s="37">
        <v>56362.080000000002</v>
      </c>
      <c r="L2977" s="37">
        <v>56362.080000000002</v>
      </c>
      <c r="M2977" s="37">
        <v>56362.080000000002</v>
      </c>
      <c r="N2977" s="37">
        <v>56362.080000000002</v>
      </c>
      <c r="O2977" s="37">
        <v>56362.080000000002</v>
      </c>
      <c r="P2977" s="37">
        <v>56362.080000000002</v>
      </c>
      <c r="Q2977" s="37">
        <v>56362.080000000002</v>
      </c>
      <c r="R2977" s="37">
        <v>56362.080000000002</v>
      </c>
      <c r="S2977" s="37">
        <v>56362.080000000002</v>
      </c>
    </row>
    <row r="2978" spans="2:19">
      <c r="B2978" s="6">
        <v>1992</v>
      </c>
      <c r="C2978" s="37">
        <v>81466.899999999994</v>
      </c>
      <c r="D2978" s="37">
        <v>81466.899999999994</v>
      </c>
      <c r="E2978" s="37">
        <v>81466.899999999994</v>
      </c>
      <c r="F2978" s="37">
        <v>81466.899999999994</v>
      </c>
      <c r="G2978" s="37">
        <v>81466.899999999994</v>
      </c>
      <c r="H2978" s="37">
        <v>81466.899999999994</v>
      </c>
      <c r="I2978" s="37">
        <v>81466.899999999994</v>
      </c>
      <c r="J2978" s="37">
        <v>81466.899999999994</v>
      </c>
      <c r="K2978" s="37">
        <v>81466.899999999994</v>
      </c>
      <c r="L2978" s="37">
        <v>81466.899999999994</v>
      </c>
      <c r="M2978" s="37">
        <v>81466.899999999994</v>
      </c>
      <c r="N2978" s="37">
        <v>81466.899999999994</v>
      </c>
      <c r="O2978" s="37">
        <v>81466.899999999994</v>
      </c>
      <c r="P2978" s="37">
        <v>81466.899999999994</v>
      </c>
      <c r="Q2978" s="37">
        <v>81466.899999999994</v>
      </c>
      <c r="R2978" s="37">
        <v>81466.899999999994</v>
      </c>
      <c r="S2978" s="37">
        <v>81466.899999999994</v>
      </c>
    </row>
    <row r="2979" spans="2:19">
      <c r="B2979" s="6">
        <v>1991</v>
      </c>
      <c r="C2979" s="37">
        <v>145949.04</v>
      </c>
      <c r="D2979" s="37">
        <v>145949.04</v>
      </c>
      <c r="E2979" s="37">
        <v>145949.04</v>
      </c>
      <c r="F2979" s="37">
        <v>145949.04</v>
      </c>
      <c r="G2979" s="37">
        <v>145949.04</v>
      </c>
      <c r="H2979" s="37">
        <v>145949.04</v>
      </c>
      <c r="I2979" s="37">
        <v>145949.04</v>
      </c>
      <c r="J2979" s="37">
        <v>145949.04</v>
      </c>
      <c r="K2979" s="37">
        <v>145949.04</v>
      </c>
      <c r="L2979" s="37">
        <v>145949.04</v>
      </c>
      <c r="M2979" s="37">
        <v>145949.04</v>
      </c>
      <c r="N2979" s="37">
        <v>145949.04</v>
      </c>
      <c r="O2979" s="37">
        <v>145949.04</v>
      </c>
      <c r="P2979" s="37">
        <v>145949.04</v>
      </c>
      <c r="Q2979" s="37">
        <v>145949.04</v>
      </c>
      <c r="R2979" s="37">
        <v>145949.04</v>
      </c>
      <c r="S2979" s="37">
        <v>145949.04</v>
      </c>
    </row>
    <row r="2980" spans="2:19">
      <c r="B2980" s="6">
        <v>1990</v>
      </c>
      <c r="C2980" s="37">
        <v>87293.500000000015</v>
      </c>
      <c r="D2980" s="37">
        <v>87293.500000000015</v>
      </c>
      <c r="E2980" s="37">
        <v>87293.500000000015</v>
      </c>
      <c r="F2980" s="37">
        <v>87293.500000000015</v>
      </c>
      <c r="G2980" s="37">
        <v>87293.500000000015</v>
      </c>
      <c r="H2980" s="37">
        <v>87293.500000000015</v>
      </c>
      <c r="I2980" s="37">
        <v>87293.500000000015</v>
      </c>
      <c r="J2980" s="37">
        <v>87293.500000000015</v>
      </c>
      <c r="K2980" s="37">
        <v>87293.500000000015</v>
      </c>
      <c r="L2980" s="37">
        <v>87293.500000000015</v>
      </c>
      <c r="M2980" s="37">
        <v>87293.500000000015</v>
      </c>
      <c r="N2980" s="37">
        <v>87293.500000000015</v>
      </c>
      <c r="O2980" s="37">
        <v>87293.500000000015</v>
      </c>
      <c r="P2980" s="37">
        <v>87293.500000000015</v>
      </c>
      <c r="Q2980" s="37">
        <v>87293.500000000015</v>
      </c>
      <c r="R2980" s="37">
        <v>87293.500000000015</v>
      </c>
      <c r="S2980" s="37">
        <v>87293.500000000015</v>
      </c>
    </row>
    <row r="2981" spans="2:19">
      <c r="B2981" s="6">
        <v>1989</v>
      </c>
      <c r="C2981" s="37">
        <v>82441.340000000011</v>
      </c>
      <c r="D2981" s="37">
        <v>82441.340000000011</v>
      </c>
      <c r="E2981" s="37">
        <v>82441.340000000011</v>
      </c>
      <c r="F2981" s="37">
        <v>82441.340000000011</v>
      </c>
      <c r="G2981" s="37">
        <v>82441.340000000011</v>
      </c>
      <c r="H2981" s="37">
        <v>82441.340000000011</v>
      </c>
      <c r="I2981" s="37">
        <v>82441.340000000011</v>
      </c>
      <c r="J2981" s="37">
        <v>82441.340000000011</v>
      </c>
      <c r="K2981" s="37">
        <v>82441.340000000011</v>
      </c>
      <c r="L2981" s="37">
        <v>82441.340000000011</v>
      </c>
      <c r="M2981" s="37">
        <v>82441.340000000011</v>
      </c>
      <c r="N2981" s="37">
        <v>82441.340000000011</v>
      </c>
      <c r="O2981" s="37">
        <v>82441.340000000011</v>
      </c>
      <c r="P2981" s="37">
        <v>82441.340000000011</v>
      </c>
      <c r="Q2981" s="37">
        <v>82441.340000000011</v>
      </c>
      <c r="R2981" s="37">
        <v>82441.340000000011</v>
      </c>
      <c r="S2981" s="37">
        <v>82441.340000000011</v>
      </c>
    </row>
    <row r="2982" spans="2:19">
      <c r="B2982" s="6">
        <v>1988</v>
      </c>
      <c r="C2982" s="37">
        <v>62645.459999999992</v>
      </c>
      <c r="D2982" s="37">
        <v>62645.459999999992</v>
      </c>
      <c r="E2982" s="37">
        <v>62645.459999999992</v>
      </c>
      <c r="F2982" s="37">
        <v>62645.459999999992</v>
      </c>
      <c r="G2982" s="37">
        <v>62645.459999999992</v>
      </c>
      <c r="H2982" s="37">
        <v>62645.459999999992</v>
      </c>
      <c r="I2982" s="37">
        <v>62645.459999999992</v>
      </c>
      <c r="J2982" s="37">
        <v>62645.459999999992</v>
      </c>
      <c r="K2982" s="37">
        <v>62645.459999999992</v>
      </c>
      <c r="L2982" s="37">
        <v>62645.459999999992</v>
      </c>
      <c r="M2982" s="37">
        <v>62645.459999999992</v>
      </c>
      <c r="N2982" s="37">
        <v>62645.459999999992</v>
      </c>
      <c r="O2982" s="37">
        <v>62645.459999999992</v>
      </c>
      <c r="P2982" s="37">
        <v>62645.459999999992</v>
      </c>
      <c r="Q2982" s="37">
        <v>62645.459999999992</v>
      </c>
      <c r="R2982" s="37">
        <v>62645.459999999992</v>
      </c>
      <c r="S2982" s="37">
        <v>62645.459999999992</v>
      </c>
    </row>
    <row r="2983" spans="2:19">
      <c r="B2983" s="6">
        <v>1987</v>
      </c>
      <c r="C2983" s="37">
        <v>33313.64</v>
      </c>
      <c r="D2983" s="37">
        <v>33313.64</v>
      </c>
      <c r="E2983" s="37">
        <v>33313.64</v>
      </c>
      <c r="F2983" s="37">
        <v>33313.64</v>
      </c>
      <c r="G2983" s="37">
        <v>33313.64</v>
      </c>
      <c r="H2983" s="37">
        <v>33313.64</v>
      </c>
      <c r="I2983" s="37">
        <v>33313.64</v>
      </c>
      <c r="J2983" s="37">
        <v>33313.64</v>
      </c>
      <c r="K2983" s="37">
        <v>33313.64</v>
      </c>
      <c r="L2983" s="37">
        <v>33313.64</v>
      </c>
      <c r="M2983" s="37">
        <v>33313.64</v>
      </c>
      <c r="N2983" s="37">
        <v>33313.64</v>
      </c>
      <c r="O2983" s="37">
        <v>33313.64</v>
      </c>
      <c r="P2983" s="37">
        <v>33313.64</v>
      </c>
      <c r="Q2983" s="37">
        <v>33313.64</v>
      </c>
      <c r="R2983" s="37">
        <v>33313.64</v>
      </c>
      <c r="S2983" s="37">
        <v>33313.64</v>
      </c>
    </row>
    <row r="2984" spans="2:19">
      <c r="B2984" s="6">
        <v>1986</v>
      </c>
      <c r="C2984" s="37">
        <v>51310.89</v>
      </c>
      <c r="D2984" s="37">
        <v>51310.89</v>
      </c>
      <c r="E2984" s="37">
        <v>51310.89</v>
      </c>
      <c r="F2984" s="37">
        <v>51310.89</v>
      </c>
      <c r="G2984" s="37">
        <v>51310.89</v>
      </c>
      <c r="H2984" s="37">
        <v>51310.89</v>
      </c>
      <c r="I2984" s="37">
        <v>51310.89</v>
      </c>
      <c r="J2984" s="37">
        <v>51310.89</v>
      </c>
      <c r="K2984" s="37">
        <v>51310.89</v>
      </c>
      <c r="L2984" s="37">
        <v>51310.89</v>
      </c>
      <c r="M2984" s="37">
        <v>51310.89</v>
      </c>
      <c r="N2984" s="37">
        <v>51310.89</v>
      </c>
      <c r="O2984" s="37">
        <v>51310.89</v>
      </c>
      <c r="P2984" s="37">
        <v>51310.89</v>
      </c>
      <c r="Q2984" s="37">
        <v>51310.89</v>
      </c>
      <c r="R2984" s="37">
        <v>51310.89</v>
      </c>
      <c r="S2984" s="37">
        <v>51310.89</v>
      </c>
    </row>
    <row r="2985" spans="2:19">
      <c r="B2985" s="6">
        <v>1985</v>
      </c>
      <c r="C2985" s="37">
        <v>57092.17</v>
      </c>
      <c r="D2985" s="37">
        <v>57092.17</v>
      </c>
      <c r="E2985" s="37">
        <v>57092.17</v>
      </c>
      <c r="F2985" s="37">
        <v>57092.17</v>
      </c>
      <c r="G2985" s="37">
        <v>57092.17</v>
      </c>
      <c r="H2985" s="37">
        <v>57092.17</v>
      </c>
      <c r="I2985" s="37">
        <v>57092.17</v>
      </c>
      <c r="J2985" s="37">
        <v>57092.17</v>
      </c>
      <c r="K2985" s="37">
        <v>57092.17</v>
      </c>
      <c r="L2985" s="37">
        <v>57092.17</v>
      </c>
      <c r="M2985" s="37">
        <v>57092.17</v>
      </c>
      <c r="N2985" s="37">
        <v>57092.17</v>
      </c>
      <c r="O2985" s="37">
        <v>57092.17</v>
      </c>
      <c r="P2985" s="37">
        <v>57092.17</v>
      </c>
      <c r="Q2985" s="37">
        <v>57092.17</v>
      </c>
      <c r="R2985" s="37">
        <v>57092.17</v>
      </c>
      <c r="S2985" s="37">
        <v>57092.17</v>
      </c>
    </row>
    <row r="2986" spans="2:19">
      <c r="B2986" s="6">
        <v>1984</v>
      </c>
      <c r="C2986" s="37">
        <v>84615.94</v>
      </c>
      <c r="D2986" s="37">
        <v>84615.94</v>
      </c>
      <c r="E2986" s="37">
        <v>84615.94</v>
      </c>
      <c r="F2986" s="37">
        <v>84615.94</v>
      </c>
      <c r="G2986" s="37">
        <v>84615.94</v>
      </c>
      <c r="H2986" s="37">
        <v>84615.94</v>
      </c>
      <c r="I2986" s="37">
        <v>84615.94</v>
      </c>
      <c r="J2986" s="37">
        <v>84615.94</v>
      </c>
      <c r="K2986" s="37">
        <v>84615.94</v>
      </c>
      <c r="L2986" s="37">
        <v>84615.94</v>
      </c>
      <c r="M2986" s="37">
        <v>84615.94</v>
      </c>
      <c r="N2986" s="37">
        <v>84615.94</v>
      </c>
      <c r="O2986" s="37">
        <v>84615.94</v>
      </c>
      <c r="P2986" s="37">
        <v>84615.94</v>
      </c>
      <c r="Q2986" s="37">
        <v>84615.94</v>
      </c>
      <c r="R2986" s="37">
        <v>84615.94</v>
      </c>
      <c r="S2986" s="37">
        <v>84615.94</v>
      </c>
    </row>
    <row r="2987" spans="2:19">
      <c r="B2987" s="6">
        <v>1983</v>
      </c>
      <c r="C2987" s="37">
        <v>71637.06</v>
      </c>
      <c r="D2987" s="37">
        <v>71637.06</v>
      </c>
      <c r="E2987" s="37">
        <v>71637.06</v>
      </c>
      <c r="F2987" s="37">
        <v>71637.06</v>
      </c>
      <c r="G2987" s="37">
        <v>71637.06</v>
      </c>
      <c r="H2987" s="37">
        <v>71637.06</v>
      </c>
      <c r="I2987" s="37">
        <v>71637.06</v>
      </c>
      <c r="J2987" s="37">
        <v>71637.06</v>
      </c>
      <c r="K2987" s="37">
        <v>71637.06</v>
      </c>
      <c r="L2987" s="37">
        <v>71637.06</v>
      </c>
      <c r="M2987" s="37">
        <v>71637.06</v>
      </c>
      <c r="N2987" s="37">
        <v>71637.06</v>
      </c>
      <c r="O2987" s="37">
        <v>71637.06</v>
      </c>
      <c r="P2987" s="37">
        <v>71637.06</v>
      </c>
      <c r="Q2987" s="37">
        <v>71637.06</v>
      </c>
      <c r="R2987" s="37">
        <v>71637.06</v>
      </c>
      <c r="S2987" s="37">
        <v>71637.06</v>
      </c>
    </row>
    <row r="2988" spans="2:19">
      <c r="B2988" s="6">
        <v>1982</v>
      </c>
      <c r="C2988" s="37">
        <v>70772.820000000007</v>
      </c>
      <c r="D2988" s="37">
        <v>70772.820000000007</v>
      </c>
      <c r="E2988" s="37">
        <v>70772.820000000007</v>
      </c>
      <c r="F2988" s="37">
        <v>70772.820000000007</v>
      </c>
      <c r="G2988" s="37">
        <v>70772.820000000007</v>
      </c>
      <c r="H2988" s="37">
        <v>70772.820000000007</v>
      </c>
      <c r="I2988" s="37">
        <v>70772.820000000007</v>
      </c>
      <c r="J2988" s="37">
        <v>70772.820000000007</v>
      </c>
      <c r="K2988" s="37">
        <v>70772.820000000007</v>
      </c>
      <c r="L2988" s="37">
        <v>70772.820000000007</v>
      </c>
      <c r="M2988" s="37">
        <v>70772.820000000007</v>
      </c>
      <c r="N2988" s="37">
        <v>70772.820000000007</v>
      </c>
      <c r="O2988" s="37">
        <v>70772.820000000007</v>
      </c>
      <c r="P2988" s="37">
        <v>70772.820000000007</v>
      </c>
      <c r="Q2988" s="37">
        <v>70772.820000000007</v>
      </c>
      <c r="R2988" s="37">
        <v>70772.820000000007</v>
      </c>
      <c r="S2988" s="37">
        <v>70772.820000000007</v>
      </c>
    </row>
    <row r="2989" spans="2:19">
      <c r="B2989" s="6">
        <v>1981</v>
      </c>
      <c r="C2989" s="37">
        <v>60871.58</v>
      </c>
      <c r="D2989" s="37">
        <v>60871.58</v>
      </c>
      <c r="E2989" s="37">
        <v>60871.58</v>
      </c>
      <c r="F2989" s="37">
        <v>60871.58</v>
      </c>
      <c r="G2989" s="37">
        <v>60871.58</v>
      </c>
      <c r="H2989" s="37">
        <v>60871.58</v>
      </c>
      <c r="I2989" s="37">
        <v>60871.58</v>
      </c>
      <c r="J2989" s="37">
        <v>60871.58</v>
      </c>
      <c r="K2989" s="37">
        <v>60871.58</v>
      </c>
      <c r="L2989" s="37">
        <v>60871.58</v>
      </c>
      <c r="M2989" s="37">
        <v>60871.58</v>
      </c>
      <c r="N2989" s="37">
        <v>60871.58</v>
      </c>
      <c r="O2989" s="37">
        <v>60871.58</v>
      </c>
      <c r="P2989" s="37">
        <v>60871.58</v>
      </c>
      <c r="Q2989" s="37">
        <v>60871.58</v>
      </c>
      <c r="R2989" s="37">
        <v>60871.58</v>
      </c>
      <c r="S2989" s="37">
        <v>60871.58</v>
      </c>
    </row>
    <row r="2990" spans="2:19">
      <c r="B2990" s="6">
        <v>1980</v>
      </c>
      <c r="C2990" s="37">
        <v>45428.59</v>
      </c>
      <c r="D2990" s="37">
        <v>45428.59</v>
      </c>
      <c r="E2990" s="37">
        <v>45428.59</v>
      </c>
      <c r="F2990" s="37">
        <v>45428.59</v>
      </c>
      <c r="G2990" s="37">
        <v>45428.59</v>
      </c>
      <c r="H2990" s="37">
        <v>45428.59</v>
      </c>
      <c r="I2990" s="37">
        <v>45428.59</v>
      </c>
      <c r="J2990" s="37">
        <v>45428.59</v>
      </c>
      <c r="K2990" s="37">
        <v>45428.59</v>
      </c>
      <c r="L2990" s="37">
        <v>45428.59</v>
      </c>
      <c r="M2990" s="37">
        <v>45428.59</v>
      </c>
      <c r="N2990" s="37">
        <v>45428.59</v>
      </c>
      <c r="O2990" s="37">
        <v>45428.59</v>
      </c>
      <c r="P2990" s="37">
        <v>45428.59</v>
      </c>
      <c r="Q2990" s="37">
        <v>45428.59</v>
      </c>
      <c r="R2990" s="37">
        <v>45428.59</v>
      </c>
      <c r="S2990" s="37">
        <v>45428.59</v>
      </c>
    </row>
    <row r="2991" spans="2:19">
      <c r="B2991" s="6">
        <v>1979</v>
      </c>
      <c r="C2991" s="37">
        <v>86743.21</v>
      </c>
      <c r="D2991" s="37">
        <v>86743.21</v>
      </c>
      <c r="E2991" s="37">
        <v>86743.21</v>
      </c>
      <c r="F2991" s="37">
        <v>86743.21</v>
      </c>
      <c r="G2991" s="37">
        <v>86743.21</v>
      </c>
      <c r="H2991" s="37">
        <v>86743.21</v>
      </c>
      <c r="I2991" s="37">
        <v>86743.21</v>
      </c>
      <c r="J2991" s="37">
        <v>86743.21</v>
      </c>
      <c r="K2991" s="37">
        <v>86743.21</v>
      </c>
      <c r="L2991" s="37">
        <v>86743.21</v>
      </c>
      <c r="M2991" s="37">
        <v>86743.21</v>
      </c>
      <c r="N2991" s="37">
        <v>86743.21</v>
      </c>
      <c r="O2991" s="37">
        <v>86743.21</v>
      </c>
      <c r="P2991" s="37">
        <v>86743.21</v>
      </c>
      <c r="Q2991" s="37">
        <v>86743.21</v>
      </c>
      <c r="R2991" s="37">
        <v>86743.21</v>
      </c>
      <c r="S2991" s="37">
        <v>86743.21</v>
      </c>
    </row>
    <row r="2992" spans="2:19">
      <c r="B2992" s="6">
        <v>1978</v>
      </c>
      <c r="C2992" s="37">
        <v>46272.06</v>
      </c>
      <c r="D2992" s="37">
        <v>46272.06</v>
      </c>
      <c r="E2992" s="37">
        <v>46272.06</v>
      </c>
      <c r="F2992" s="37">
        <v>46272.06</v>
      </c>
      <c r="G2992" s="37">
        <v>46272.06</v>
      </c>
      <c r="H2992" s="37">
        <v>46272.06</v>
      </c>
      <c r="I2992" s="37">
        <v>46272.06</v>
      </c>
      <c r="J2992" s="37">
        <v>46272.06</v>
      </c>
      <c r="K2992" s="37">
        <v>46272.06</v>
      </c>
      <c r="L2992" s="37">
        <v>46272.06</v>
      </c>
      <c r="M2992" s="37">
        <v>46272.06</v>
      </c>
      <c r="N2992" s="37">
        <v>46272.06</v>
      </c>
      <c r="O2992" s="37">
        <v>46272.06</v>
      </c>
      <c r="P2992" s="37">
        <v>46272.06</v>
      </c>
      <c r="Q2992" s="37">
        <v>46272.06</v>
      </c>
      <c r="R2992" s="37">
        <v>46272.06</v>
      </c>
      <c r="S2992" s="37">
        <v>46272.06</v>
      </c>
    </row>
    <row r="2993" spans="2:19">
      <c r="B2993" s="6">
        <v>1977</v>
      </c>
      <c r="C2993" s="37">
        <v>32205.059999999998</v>
      </c>
      <c r="D2993" s="37">
        <v>32205.059999999998</v>
      </c>
      <c r="E2993" s="37">
        <v>32205.059999999998</v>
      </c>
      <c r="F2993" s="37">
        <v>32205.059999999998</v>
      </c>
      <c r="G2993" s="37">
        <v>32205.059999999998</v>
      </c>
      <c r="H2993" s="37">
        <v>32205.059999999998</v>
      </c>
      <c r="I2993" s="37">
        <v>32205.059999999998</v>
      </c>
      <c r="J2993" s="37">
        <v>32205.059999999998</v>
      </c>
      <c r="K2993" s="37">
        <v>32205.059999999998</v>
      </c>
      <c r="L2993" s="37">
        <v>32205.059999999998</v>
      </c>
      <c r="M2993" s="37">
        <v>32205.059999999998</v>
      </c>
      <c r="N2993" s="37">
        <v>32205.059999999998</v>
      </c>
      <c r="O2993" s="37">
        <v>32205.059999999998</v>
      </c>
      <c r="P2993" s="37">
        <v>32205.059999999998</v>
      </c>
      <c r="Q2993" s="37">
        <v>32205.059999999998</v>
      </c>
      <c r="R2993" s="37">
        <v>32205.059999999998</v>
      </c>
      <c r="S2993" s="37">
        <v>32205.059999999998</v>
      </c>
    </row>
    <row r="2994" spans="2:19">
      <c r="B2994" s="6">
        <v>1976</v>
      </c>
      <c r="C2994" s="37">
        <v>20755.13</v>
      </c>
      <c r="D2994" s="37">
        <v>20755.13</v>
      </c>
      <c r="E2994" s="37">
        <v>20755.13</v>
      </c>
      <c r="F2994" s="37">
        <v>20755.13</v>
      </c>
      <c r="G2994" s="37">
        <v>20755.13</v>
      </c>
      <c r="H2994" s="37">
        <v>20755.13</v>
      </c>
      <c r="I2994" s="37">
        <v>20755.13</v>
      </c>
      <c r="J2994" s="37">
        <v>20755.13</v>
      </c>
      <c r="K2994" s="37">
        <v>20755.13</v>
      </c>
      <c r="L2994" s="37">
        <v>20755.13</v>
      </c>
      <c r="M2994" s="37">
        <v>20755.13</v>
      </c>
      <c r="N2994" s="37">
        <v>20755.13</v>
      </c>
      <c r="O2994" s="37">
        <v>20755.13</v>
      </c>
      <c r="P2994" s="37">
        <v>20755.13</v>
      </c>
      <c r="Q2994" s="37">
        <v>20755.13</v>
      </c>
      <c r="R2994" s="37">
        <v>20755.13</v>
      </c>
      <c r="S2994" s="37">
        <v>20755.13</v>
      </c>
    </row>
    <row r="2995" spans="2:19">
      <c r="B2995" s="6">
        <v>1975</v>
      </c>
      <c r="C2995" s="37">
        <v>17701.63</v>
      </c>
      <c r="D2995" s="37">
        <v>17701.63</v>
      </c>
      <c r="E2995" s="37">
        <v>17701.63</v>
      </c>
      <c r="F2995" s="37">
        <v>17701.63</v>
      </c>
      <c r="G2995" s="37">
        <v>17701.63</v>
      </c>
      <c r="H2995" s="37">
        <v>17701.63</v>
      </c>
      <c r="I2995" s="37">
        <v>17701.63</v>
      </c>
      <c r="J2995" s="37">
        <v>17701.63</v>
      </c>
      <c r="K2995" s="37">
        <v>17701.63</v>
      </c>
      <c r="L2995" s="37">
        <v>17701.63</v>
      </c>
      <c r="M2995" s="37">
        <v>17701.63</v>
      </c>
      <c r="N2995" s="37">
        <v>17701.63</v>
      </c>
      <c r="O2995" s="37">
        <v>17701.63</v>
      </c>
      <c r="P2995" s="37">
        <v>17701.63</v>
      </c>
      <c r="Q2995" s="37">
        <v>17701.63</v>
      </c>
      <c r="R2995" s="37">
        <v>17701.63</v>
      </c>
      <c r="S2995" s="37">
        <v>17701.63</v>
      </c>
    </row>
    <row r="2996" spans="2:19">
      <c r="B2996" s="6">
        <v>1974</v>
      </c>
      <c r="C2996" s="37">
        <v>21832.44</v>
      </c>
      <c r="D2996" s="37">
        <v>21832.44</v>
      </c>
      <c r="E2996" s="37">
        <v>21832.44</v>
      </c>
      <c r="F2996" s="37">
        <v>21832.44</v>
      </c>
      <c r="G2996" s="37">
        <v>21832.44</v>
      </c>
      <c r="H2996" s="37">
        <v>21832.44</v>
      </c>
      <c r="I2996" s="37">
        <v>21832.44</v>
      </c>
      <c r="J2996" s="37">
        <v>21832.44</v>
      </c>
      <c r="K2996" s="37">
        <v>21832.44</v>
      </c>
      <c r="L2996" s="37">
        <v>21832.44</v>
      </c>
      <c r="M2996" s="37">
        <v>21832.44</v>
      </c>
      <c r="N2996" s="37">
        <v>21832.44</v>
      </c>
      <c r="O2996" s="37">
        <v>21832.44</v>
      </c>
      <c r="P2996" s="37">
        <v>21832.44</v>
      </c>
      <c r="Q2996" s="37">
        <v>21832.44</v>
      </c>
      <c r="R2996" s="37">
        <v>21832.44</v>
      </c>
      <c r="S2996" s="37">
        <v>21832.44</v>
      </c>
    </row>
    <row r="2997" spans="2:19">
      <c r="B2997" s="6">
        <v>1973</v>
      </c>
      <c r="C2997" s="37">
        <v>30616.46</v>
      </c>
      <c r="D2997" s="37">
        <v>30616.46</v>
      </c>
      <c r="E2997" s="37">
        <v>30616.46</v>
      </c>
      <c r="F2997" s="37">
        <v>30616.46</v>
      </c>
      <c r="G2997" s="37">
        <v>30616.46</v>
      </c>
      <c r="H2997" s="37">
        <v>30616.46</v>
      </c>
      <c r="I2997" s="37">
        <v>30616.46</v>
      </c>
      <c r="J2997" s="37">
        <v>30616.46</v>
      </c>
      <c r="K2997" s="37">
        <v>30616.46</v>
      </c>
      <c r="L2997" s="37">
        <v>30616.46</v>
      </c>
      <c r="M2997" s="37">
        <v>30616.46</v>
      </c>
      <c r="N2997" s="37">
        <v>30616.46</v>
      </c>
      <c r="O2997" s="37">
        <v>30616.46</v>
      </c>
      <c r="P2997" s="37">
        <v>30616.46</v>
      </c>
      <c r="Q2997" s="37">
        <v>30616.46</v>
      </c>
      <c r="R2997" s="37">
        <v>30616.46</v>
      </c>
      <c r="S2997" s="37">
        <v>30616.46</v>
      </c>
    </row>
    <row r="2998" spans="2:19">
      <c r="B2998" s="6">
        <v>1972</v>
      </c>
      <c r="C2998" s="37">
        <v>35340.910000000003</v>
      </c>
      <c r="D2998" s="37">
        <v>35340.910000000003</v>
      </c>
      <c r="E2998" s="37">
        <v>35340.910000000003</v>
      </c>
      <c r="F2998" s="37">
        <v>35340.910000000003</v>
      </c>
      <c r="G2998" s="37">
        <v>35340.910000000003</v>
      </c>
      <c r="H2998" s="37">
        <v>35340.910000000003</v>
      </c>
      <c r="I2998" s="37">
        <v>35340.910000000003</v>
      </c>
      <c r="J2998" s="37">
        <v>35340.910000000003</v>
      </c>
      <c r="K2998" s="37">
        <v>35340.910000000003</v>
      </c>
      <c r="L2998" s="37">
        <v>35340.910000000003</v>
      </c>
      <c r="M2998" s="37">
        <v>35340.910000000003</v>
      </c>
      <c r="N2998" s="37">
        <v>35340.910000000003</v>
      </c>
      <c r="O2998" s="37">
        <v>35340.910000000003</v>
      </c>
      <c r="P2998" s="37">
        <v>35340.910000000003</v>
      </c>
      <c r="Q2998" s="37">
        <v>35340.910000000003</v>
      </c>
      <c r="R2998" s="37">
        <v>35340.910000000003</v>
      </c>
      <c r="S2998" s="37">
        <v>35340.910000000003</v>
      </c>
    </row>
    <row r="2999" spans="2:19">
      <c r="B2999" s="6">
        <v>1971</v>
      </c>
      <c r="C2999" s="37">
        <v>29138.71</v>
      </c>
      <c r="D2999" s="37">
        <v>29138.71</v>
      </c>
      <c r="E2999" s="37">
        <v>29138.71</v>
      </c>
      <c r="F2999" s="37">
        <v>29138.71</v>
      </c>
      <c r="G2999" s="37">
        <v>29138.71</v>
      </c>
      <c r="H2999" s="37">
        <v>29138.71</v>
      </c>
      <c r="I2999" s="37">
        <v>29138.71</v>
      </c>
      <c r="J2999" s="37">
        <v>29138.71</v>
      </c>
      <c r="K2999" s="37">
        <v>29138.71</v>
      </c>
      <c r="L2999" s="37">
        <v>29138.71</v>
      </c>
      <c r="M2999" s="37">
        <v>29138.71</v>
      </c>
      <c r="N2999" s="37">
        <v>29138.71</v>
      </c>
      <c r="O2999" s="37">
        <v>29138.71</v>
      </c>
      <c r="P2999" s="37">
        <v>29138.71</v>
      </c>
      <c r="Q2999" s="37">
        <v>29138.71</v>
      </c>
      <c r="R2999" s="37">
        <v>29138.71</v>
      </c>
      <c r="S2999" s="37">
        <v>29138.71</v>
      </c>
    </row>
    <row r="3000" spans="2:19">
      <c r="B3000" s="6">
        <v>1970</v>
      </c>
      <c r="C3000" s="37">
        <v>19381.150000000005</v>
      </c>
      <c r="D3000" s="37">
        <v>19381.150000000005</v>
      </c>
      <c r="E3000" s="37">
        <v>19381.150000000005</v>
      </c>
      <c r="F3000" s="37">
        <v>19381.150000000005</v>
      </c>
      <c r="G3000" s="37">
        <v>19381.150000000005</v>
      </c>
      <c r="H3000" s="37">
        <v>19381.150000000005</v>
      </c>
      <c r="I3000" s="37">
        <v>19381.150000000005</v>
      </c>
      <c r="J3000" s="37">
        <v>19381.150000000005</v>
      </c>
      <c r="K3000" s="37">
        <v>19381.150000000005</v>
      </c>
      <c r="L3000" s="37">
        <v>19381.150000000005</v>
      </c>
      <c r="M3000" s="37">
        <v>19381.150000000005</v>
      </c>
      <c r="N3000" s="37">
        <v>19381.150000000005</v>
      </c>
      <c r="O3000" s="37">
        <v>19381.150000000005</v>
      </c>
      <c r="P3000" s="37">
        <v>19381.150000000005</v>
      </c>
      <c r="Q3000" s="37">
        <v>19381.150000000005</v>
      </c>
      <c r="R3000" s="37">
        <v>19381.150000000005</v>
      </c>
      <c r="S3000" s="37">
        <v>19381.150000000005</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68" t="s">
        <v>135</v>
      </c>
      <c r="B3041" s="7" t="s">
        <v>10</v>
      </c>
      <c r="C3041" s="11">
        <f>SUM(C2964:C3040)</f>
        <v>1767677.7379999997</v>
      </c>
      <c r="D3041" s="11">
        <f>SUM(D2963:D3040)</f>
        <v>1796901.8319999997</v>
      </c>
      <c r="E3041" s="11">
        <f>SUM(E2962:E3040)</f>
        <v>1842130.1019999995</v>
      </c>
      <c r="F3041" s="11">
        <f>SUM(F2961:F3040)</f>
        <v>1891154.6719999996</v>
      </c>
      <c r="G3041" s="11">
        <f>SUM(G2960:G3040)</f>
        <v>1925429.3279999995</v>
      </c>
      <c r="H3041" s="11">
        <f>SUM(H2954:H3040)</f>
        <v>2052912.0049999997</v>
      </c>
      <c r="I3041" s="11">
        <f>SUM(I2954:I3040)</f>
        <v>2086854.9149999996</v>
      </c>
      <c r="J3041" s="11">
        <f t="shared" ref="J3041" si="59">SUM(J2954:J3040)</f>
        <v>2147702.2149999999</v>
      </c>
      <c r="K3041" s="11">
        <f>SUM(K2954:K3040)</f>
        <v>2279456.7849999997</v>
      </c>
      <c r="L3041" s="11">
        <f t="shared" ref="L3041" si="60">SUM(L2954:L3040)</f>
        <v>2335799.3349999995</v>
      </c>
      <c r="M3041" s="11">
        <f>SUM(M2954:M3040)</f>
        <v>2379513.605</v>
      </c>
      <c r="N3041" s="11">
        <f>SUM(N2949:N3040)</f>
        <v>2422141.605</v>
      </c>
      <c r="O3041" s="11">
        <f>SUM(O2949:O3040)</f>
        <v>2468076.605</v>
      </c>
      <c r="P3041" s="11">
        <f>SUM(P2949:P3040)</f>
        <v>2499397.2949999995</v>
      </c>
      <c r="Q3041" s="11">
        <f>SUM(Q2949:Q3040)</f>
        <v>2526065.7249999996</v>
      </c>
      <c r="R3041" s="11">
        <f>SUM(R2948:R3040)</f>
        <v>2558278.0649999999</v>
      </c>
      <c r="S3041" s="11">
        <f>SUM(S2948:S3040)</f>
        <v>2563167.4549999996</v>
      </c>
    </row>
    <row r="3042" spans="1:19">
      <c r="A3042" s="69"/>
      <c r="B3042" s="7"/>
      <c r="C3042" s="8"/>
      <c r="D3042" s="8"/>
      <c r="E3042" s="8"/>
      <c r="F3042" s="8"/>
      <c r="G3042" s="8"/>
      <c r="H3042" s="8"/>
      <c r="I3042" s="8"/>
      <c r="J3042" s="8"/>
      <c r="K3042" s="8"/>
      <c r="L3042" s="8"/>
      <c r="M3042" s="10"/>
    </row>
    <row r="3043" spans="1:19">
      <c r="A3043" s="70" t="s">
        <v>136</v>
      </c>
      <c r="B3043" s="6">
        <v>2022</v>
      </c>
      <c r="C3043" s="36"/>
      <c r="D3043" s="36"/>
      <c r="E3043" s="36"/>
      <c r="F3043" s="36"/>
      <c r="G3043" s="36"/>
      <c r="H3043" s="36"/>
      <c r="I3043" s="36"/>
      <c r="J3043" s="36"/>
      <c r="K3043" s="36"/>
      <c r="L3043" s="36"/>
      <c r="M3043" s="36"/>
      <c r="N3043" s="36"/>
      <c r="O3043" s="36"/>
      <c r="P3043" s="36"/>
      <c r="Q3043" s="36"/>
      <c r="R3043" s="67"/>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68"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69"/>
      <c r="B3137" s="7"/>
      <c r="C3137" s="8"/>
      <c r="D3137" s="8"/>
      <c r="E3137" s="8"/>
      <c r="F3137" s="8"/>
      <c r="G3137" s="8"/>
      <c r="H3137" s="8"/>
      <c r="I3137" s="8"/>
      <c r="J3137" s="8"/>
      <c r="K3137" s="8"/>
      <c r="L3137" s="8"/>
      <c r="M3137" s="10"/>
    </row>
    <row r="3138" spans="1:19" ht="25.5">
      <c r="A3138" s="70" t="s">
        <v>137</v>
      </c>
      <c r="B3138" s="6">
        <v>2022</v>
      </c>
      <c r="C3138" s="36"/>
      <c r="D3138" s="36"/>
      <c r="E3138" s="36"/>
      <c r="F3138" s="36"/>
      <c r="G3138" s="36"/>
      <c r="H3138" s="36"/>
      <c r="I3138" s="36"/>
      <c r="J3138" s="36"/>
      <c r="K3138" s="36"/>
      <c r="L3138" s="36"/>
      <c r="M3138" s="36"/>
      <c r="N3138" s="36"/>
      <c r="O3138" s="36"/>
      <c r="P3138" s="36"/>
      <c r="Q3138" s="36"/>
      <c r="R3138" s="67"/>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26303.360000000001</v>
      </c>
      <c r="L3146" s="37">
        <v>26303.360000000001</v>
      </c>
      <c r="M3146" s="37">
        <v>26303.360000000001</v>
      </c>
      <c r="N3146" s="37">
        <v>26303.360000000001</v>
      </c>
      <c r="O3146" s="37">
        <v>26303.360000000001</v>
      </c>
      <c r="P3146" s="37">
        <v>26303.360000000001</v>
      </c>
      <c r="Q3146" s="37">
        <v>26303.360000000001</v>
      </c>
      <c r="R3146" s="37">
        <v>26303.360000000001</v>
      </c>
      <c r="S3146" s="37">
        <v>26303.360000000001</v>
      </c>
    </row>
    <row r="3147" spans="1:19">
      <c r="B3147" s="6">
        <v>2013</v>
      </c>
      <c r="C3147" s="36"/>
      <c r="D3147" s="36"/>
      <c r="E3147" s="36"/>
      <c r="F3147" s="36"/>
      <c r="G3147" s="36"/>
      <c r="H3147" s="36"/>
      <c r="I3147" s="36"/>
      <c r="J3147" s="37">
        <v>11814.03</v>
      </c>
      <c r="K3147" s="37">
        <v>11814.03</v>
      </c>
      <c r="L3147" s="37">
        <v>11814.03</v>
      </c>
      <c r="M3147" s="37">
        <v>11814.03</v>
      </c>
      <c r="N3147" s="37">
        <v>11814.03</v>
      </c>
      <c r="O3147" s="37">
        <v>11814.03</v>
      </c>
      <c r="P3147" s="37">
        <v>11814.03</v>
      </c>
      <c r="Q3147" s="37">
        <v>11814.03</v>
      </c>
      <c r="R3147" s="37">
        <v>11814.03</v>
      </c>
      <c r="S3147" s="37">
        <v>11814.03</v>
      </c>
    </row>
    <row r="3148" spans="1:19">
      <c r="B3148" s="6">
        <v>2012</v>
      </c>
      <c r="C3148" s="36"/>
      <c r="D3148" s="36"/>
      <c r="E3148" s="36"/>
      <c r="F3148" s="36"/>
      <c r="G3148" s="36"/>
      <c r="H3148" s="36"/>
      <c r="I3148" s="37">
        <v>35268.769999999997</v>
      </c>
      <c r="J3148" s="37">
        <v>35268.769999999997</v>
      </c>
      <c r="K3148" s="37">
        <v>35268.769999999997</v>
      </c>
      <c r="L3148" s="37">
        <v>35268.769999999997</v>
      </c>
      <c r="M3148" s="37">
        <v>35268.769999999997</v>
      </c>
      <c r="N3148" s="37">
        <v>35268.769999999997</v>
      </c>
      <c r="O3148" s="37">
        <v>35268.769999999997</v>
      </c>
      <c r="P3148" s="37">
        <v>35268.769999999997</v>
      </c>
      <c r="Q3148" s="37">
        <v>35268.769999999997</v>
      </c>
      <c r="R3148" s="37">
        <v>35268.769999999997</v>
      </c>
      <c r="S3148" s="37">
        <v>35268.769999999997</v>
      </c>
    </row>
    <row r="3149" spans="1:19">
      <c r="B3149" s="6">
        <v>2011</v>
      </c>
      <c r="C3149" s="36"/>
      <c r="D3149" s="36"/>
      <c r="E3149" s="36"/>
      <c r="F3149" s="36"/>
      <c r="G3149" s="36"/>
      <c r="H3149" s="37">
        <v>13631.69</v>
      </c>
      <c r="I3149" s="37">
        <v>13631.69</v>
      </c>
      <c r="J3149" s="37">
        <v>13631.69</v>
      </c>
      <c r="K3149" s="37">
        <v>13631.69</v>
      </c>
      <c r="L3149" s="37">
        <v>13631.69</v>
      </c>
      <c r="M3149" s="37">
        <v>13631.69</v>
      </c>
      <c r="N3149" s="37">
        <v>13631.69</v>
      </c>
      <c r="O3149" s="37">
        <v>13631.69</v>
      </c>
      <c r="P3149" s="37">
        <v>13631.69</v>
      </c>
      <c r="Q3149" s="37">
        <v>13631.69</v>
      </c>
      <c r="R3149" s="37">
        <v>13631.69</v>
      </c>
      <c r="S3149" s="37">
        <v>13631.69</v>
      </c>
    </row>
    <row r="3150" spans="1:19">
      <c r="B3150" s="6">
        <v>2010</v>
      </c>
      <c r="C3150" s="36"/>
      <c r="D3150" s="36"/>
      <c r="E3150" s="36"/>
      <c r="F3150" s="36"/>
      <c r="G3150" s="37">
        <v>17825.34</v>
      </c>
      <c r="H3150" s="37">
        <v>17825.34</v>
      </c>
      <c r="I3150" s="37">
        <v>17825.34</v>
      </c>
      <c r="J3150" s="37">
        <v>17825.34</v>
      </c>
      <c r="K3150" s="37">
        <v>17825.34</v>
      </c>
      <c r="L3150" s="37">
        <v>17825.34</v>
      </c>
      <c r="M3150" s="37">
        <v>17825.34</v>
      </c>
      <c r="N3150" s="37">
        <v>17825.34</v>
      </c>
      <c r="O3150" s="37">
        <v>17825.34</v>
      </c>
      <c r="P3150" s="37">
        <v>17825.34</v>
      </c>
      <c r="Q3150" s="37">
        <v>17825.34</v>
      </c>
      <c r="R3150" s="37">
        <v>17825.34</v>
      </c>
      <c r="S3150" s="37">
        <v>17825.34</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26883.15</v>
      </c>
      <c r="F3152" s="37">
        <v>26883.15</v>
      </c>
      <c r="G3152" s="37">
        <v>26883.15</v>
      </c>
      <c r="H3152" s="37">
        <v>53766.3</v>
      </c>
      <c r="I3152" s="37">
        <v>53766.3</v>
      </c>
      <c r="J3152" s="37">
        <v>53766.3</v>
      </c>
      <c r="K3152" s="37">
        <v>53766.3</v>
      </c>
      <c r="L3152" s="37">
        <v>53766.3</v>
      </c>
      <c r="M3152" s="37">
        <v>53766.3</v>
      </c>
      <c r="N3152" s="37">
        <v>53766.3</v>
      </c>
      <c r="O3152" s="37">
        <v>53766.3</v>
      </c>
      <c r="P3152" s="37">
        <v>53766.3</v>
      </c>
      <c r="Q3152" s="37">
        <v>53766.3</v>
      </c>
      <c r="R3152" s="37">
        <v>53766.3</v>
      </c>
      <c r="S3152" s="37">
        <v>53766.3</v>
      </c>
    </row>
    <row r="3153" spans="2:19">
      <c r="B3153" s="6">
        <v>2007</v>
      </c>
      <c r="C3153" s="36"/>
      <c r="D3153" s="37">
        <v>2857.14</v>
      </c>
      <c r="E3153" s="37">
        <v>2857.14</v>
      </c>
      <c r="F3153" s="37">
        <v>2857.14</v>
      </c>
      <c r="G3153" s="37">
        <v>2857.14</v>
      </c>
      <c r="H3153" s="37">
        <v>2857.14</v>
      </c>
      <c r="I3153" s="37">
        <v>2857.14</v>
      </c>
      <c r="J3153" s="37">
        <v>2857.14</v>
      </c>
      <c r="K3153" s="37">
        <v>2857.14</v>
      </c>
      <c r="L3153" s="37">
        <v>2857.14</v>
      </c>
      <c r="M3153" s="37">
        <v>2857.14</v>
      </c>
      <c r="N3153" s="37">
        <v>2857.14</v>
      </c>
      <c r="O3153" s="37">
        <v>2857.14</v>
      </c>
      <c r="P3153" s="37">
        <v>2857.14</v>
      </c>
      <c r="Q3153" s="37">
        <v>2857.14</v>
      </c>
      <c r="R3153" s="37">
        <v>2857.14</v>
      </c>
      <c r="S3153" s="37">
        <v>2857.14</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4709.34</v>
      </c>
      <c r="I3155" s="37">
        <v>4709.34</v>
      </c>
      <c r="J3155" s="37">
        <v>4709.34</v>
      </c>
      <c r="K3155" s="37">
        <v>4709.34</v>
      </c>
      <c r="L3155" s="37">
        <v>4709.34</v>
      </c>
      <c r="M3155" s="37">
        <v>4709.34</v>
      </c>
      <c r="N3155" s="37">
        <v>4709.34</v>
      </c>
      <c r="O3155" s="37">
        <v>4709.34</v>
      </c>
      <c r="P3155" s="37">
        <v>4709.34</v>
      </c>
      <c r="Q3155" s="37">
        <v>4709.34</v>
      </c>
      <c r="R3155" s="37">
        <v>4709.34</v>
      </c>
      <c r="S3155" s="37">
        <v>4709.34</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6714.8</v>
      </c>
      <c r="I3162" s="37">
        <v>6714.8</v>
      </c>
      <c r="J3162" s="37">
        <v>6714.8</v>
      </c>
      <c r="K3162" s="37">
        <v>6714.8</v>
      </c>
      <c r="L3162" s="37">
        <v>6714.8</v>
      </c>
      <c r="M3162" s="37">
        <v>6714.8</v>
      </c>
      <c r="N3162" s="37">
        <v>6714.8</v>
      </c>
      <c r="O3162" s="37">
        <v>6714.8</v>
      </c>
      <c r="P3162" s="37">
        <v>6714.8</v>
      </c>
      <c r="Q3162" s="37">
        <v>6714.8</v>
      </c>
      <c r="R3162" s="37">
        <v>6714.8</v>
      </c>
      <c r="S3162" s="37">
        <v>6714.8</v>
      </c>
    </row>
    <row r="3163" spans="2:19">
      <c r="B3163" s="6">
        <v>1997</v>
      </c>
      <c r="C3163" s="37">
        <v>0</v>
      </c>
      <c r="D3163" s="37">
        <v>0</v>
      </c>
      <c r="E3163" s="37">
        <v>0</v>
      </c>
      <c r="F3163" s="37">
        <v>0</v>
      </c>
      <c r="G3163" s="37">
        <v>0</v>
      </c>
      <c r="H3163" s="37">
        <v>2650.03</v>
      </c>
      <c r="I3163" s="37">
        <v>2650.03</v>
      </c>
      <c r="J3163" s="37">
        <v>2650.03</v>
      </c>
      <c r="K3163" s="37">
        <v>2650.03</v>
      </c>
      <c r="L3163" s="37">
        <v>2650.03</v>
      </c>
      <c r="M3163" s="37">
        <v>2650.03</v>
      </c>
      <c r="N3163" s="37">
        <v>2650.03</v>
      </c>
      <c r="O3163" s="37">
        <v>2650.03</v>
      </c>
      <c r="P3163" s="37">
        <v>2650.03</v>
      </c>
      <c r="Q3163" s="37">
        <v>2650.03</v>
      </c>
      <c r="R3163" s="37">
        <v>2650.03</v>
      </c>
      <c r="S3163" s="37">
        <v>2650.03</v>
      </c>
    </row>
    <row r="3164" spans="2:19">
      <c r="B3164" s="6">
        <v>1996</v>
      </c>
      <c r="C3164" s="37">
        <v>0</v>
      </c>
      <c r="D3164" s="37">
        <v>0</v>
      </c>
      <c r="E3164" s="37">
        <v>0</v>
      </c>
      <c r="F3164" s="37">
        <v>0</v>
      </c>
      <c r="G3164" s="37">
        <v>0</v>
      </c>
      <c r="H3164" s="37">
        <v>4723.3100000000004</v>
      </c>
      <c r="I3164" s="37">
        <v>4723.3100000000004</v>
      </c>
      <c r="J3164" s="37">
        <v>4723.3100000000004</v>
      </c>
      <c r="K3164" s="37">
        <v>4723.3100000000004</v>
      </c>
      <c r="L3164" s="37">
        <v>4723.3100000000004</v>
      </c>
      <c r="M3164" s="37">
        <v>4723.3100000000004</v>
      </c>
      <c r="N3164" s="37">
        <v>4723.3100000000004</v>
      </c>
      <c r="O3164" s="37">
        <v>4723.3100000000004</v>
      </c>
      <c r="P3164" s="37">
        <v>4723.3100000000004</v>
      </c>
      <c r="Q3164" s="37">
        <v>4723.3100000000004</v>
      </c>
      <c r="R3164" s="37">
        <v>4723.3100000000004</v>
      </c>
      <c r="S3164" s="37">
        <v>4723.3100000000004</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3340.27</v>
      </c>
      <c r="I3169" s="37">
        <v>3340.27</v>
      </c>
      <c r="J3169" s="37">
        <v>3340.27</v>
      </c>
      <c r="K3169" s="37">
        <v>3340.27</v>
      </c>
      <c r="L3169" s="37">
        <v>3340.27</v>
      </c>
      <c r="M3169" s="37">
        <v>3340.27</v>
      </c>
      <c r="N3169" s="37">
        <v>3340.27</v>
      </c>
      <c r="O3169" s="37">
        <v>3340.27</v>
      </c>
      <c r="P3169" s="37">
        <v>3340.27</v>
      </c>
      <c r="Q3169" s="37">
        <v>3340.27</v>
      </c>
      <c r="R3169" s="37">
        <v>3340.27</v>
      </c>
      <c r="S3169" s="37">
        <v>3340.27</v>
      </c>
    </row>
    <row r="3170" spans="2:19">
      <c r="B3170" s="6">
        <v>1990</v>
      </c>
      <c r="C3170" s="37">
        <v>0</v>
      </c>
      <c r="D3170" s="37">
        <v>0</v>
      </c>
      <c r="E3170" s="37">
        <v>0</v>
      </c>
      <c r="F3170" s="37">
        <v>0</v>
      </c>
      <c r="G3170" s="37">
        <v>0</v>
      </c>
      <c r="H3170" s="37">
        <v>19931.18</v>
      </c>
      <c r="I3170" s="37">
        <v>19931.18</v>
      </c>
      <c r="J3170" s="37">
        <v>19931.18</v>
      </c>
      <c r="K3170" s="37">
        <v>19931.18</v>
      </c>
      <c r="L3170" s="37">
        <v>19931.18</v>
      </c>
      <c r="M3170" s="37">
        <v>19931.18</v>
      </c>
      <c r="N3170" s="37">
        <v>19931.18</v>
      </c>
      <c r="O3170" s="37">
        <v>19931.18</v>
      </c>
      <c r="P3170" s="37">
        <v>19931.18</v>
      </c>
      <c r="Q3170" s="37">
        <v>19931.18</v>
      </c>
      <c r="R3170" s="37">
        <v>19931.18</v>
      </c>
      <c r="S3170" s="37">
        <v>19931.18</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3219.6</v>
      </c>
      <c r="I3172" s="37">
        <v>3219.6</v>
      </c>
      <c r="J3172" s="37">
        <v>3219.6</v>
      </c>
      <c r="K3172" s="37">
        <v>3219.6</v>
      </c>
      <c r="L3172" s="37">
        <v>3219.6</v>
      </c>
      <c r="M3172" s="37">
        <v>3219.6</v>
      </c>
      <c r="N3172" s="37">
        <v>3219.6</v>
      </c>
      <c r="O3172" s="37">
        <v>3219.6</v>
      </c>
      <c r="P3172" s="37">
        <v>3219.6</v>
      </c>
      <c r="Q3172" s="37">
        <v>3219.6</v>
      </c>
      <c r="R3172" s="37">
        <v>3219.6</v>
      </c>
      <c r="S3172" s="37">
        <v>3219.6</v>
      </c>
    </row>
    <row r="3173" spans="2:19">
      <c r="B3173" s="6">
        <v>1987</v>
      </c>
      <c r="C3173" s="37">
        <v>17383.919999999998</v>
      </c>
      <c r="D3173" s="37">
        <v>17383.919999999998</v>
      </c>
      <c r="E3173" s="37">
        <v>17383.919999999998</v>
      </c>
      <c r="F3173" s="37">
        <v>17383.919999999998</v>
      </c>
      <c r="G3173" s="37">
        <v>17383.919999999998</v>
      </c>
      <c r="H3173" s="37">
        <v>17383.919999999998</v>
      </c>
      <c r="I3173" s="37">
        <v>17383.919999999998</v>
      </c>
      <c r="J3173" s="37">
        <v>17383.919999999998</v>
      </c>
      <c r="K3173" s="37">
        <v>17383.919999999998</v>
      </c>
      <c r="L3173" s="37">
        <v>17383.919999999998</v>
      </c>
      <c r="M3173" s="37">
        <v>17383.919999999998</v>
      </c>
      <c r="N3173" s="37">
        <v>17383.919999999998</v>
      </c>
      <c r="O3173" s="37">
        <v>17383.919999999998</v>
      </c>
      <c r="P3173" s="37">
        <v>17383.919999999998</v>
      </c>
      <c r="Q3173" s="37">
        <v>17383.919999999998</v>
      </c>
      <c r="R3173" s="37">
        <v>17383.919999999998</v>
      </c>
      <c r="S3173" s="37">
        <v>17383.919999999998</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2240.9899999999998</v>
      </c>
      <c r="I3175" s="37">
        <v>2240.9899999999998</v>
      </c>
      <c r="J3175" s="37">
        <v>2240.9899999999998</v>
      </c>
      <c r="K3175" s="37">
        <v>2240.9899999999998</v>
      </c>
      <c r="L3175" s="37">
        <v>2240.9899999999998</v>
      </c>
      <c r="M3175" s="37">
        <v>2240.9899999999998</v>
      </c>
      <c r="N3175" s="37">
        <v>2240.9899999999998</v>
      </c>
      <c r="O3175" s="37">
        <v>2240.9899999999998</v>
      </c>
      <c r="P3175" s="37">
        <v>2240.9899999999998</v>
      </c>
      <c r="Q3175" s="37">
        <v>2240.9899999999998</v>
      </c>
      <c r="R3175" s="37">
        <v>2240.9899999999998</v>
      </c>
      <c r="S3175" s="37">
        <v>2240.9899999999998</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3255.4</v>
      </c>
      <c r="I3180" s="37">
        <v>3255.4</v>
      </c>
      <c r="J3180" s="37">
        <v>3255.4</v>
      </c>
      <c r="K3180" s="37">
        <v>3255.4</v>
      </c>
      <c r="L3180" s="37">
        <v>3255.4</v>
      </c>
      <c r="M3180" s="37">
        <v>3255.4</v>
      </c>
      <c r="N3180" s="37">
        <v>3255.4</v>
      </c>
      <c r="O3180" s="37">
        <v>3255.4</v>
      </c>
      <c r="P3180" s="37">
        <v>3255.4</v>
      </c>
      <c r="Q3180" s="37">
        <v>3255.4</v>
      </c>
      <c r="R3180" s="37">
        <v>3255.4</v>
      </c>
      <c r="S3180" s="37">
        <v>3255.4</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1793.61</v>
      </c>
      <c r="I3183" s="37">
        <v>1793.61</v>
      </c>
      <c r="J3183" s="37">
        <v>1793.61</v>
      </c>
      <c r="K3183" s="37">
        <v>1793.61</v>
      </c>
      <c r="L3183" s="37">
        <v>1793.61</v>
      </c>
      <c r="M3183" s="37">
        <v>1793.61</v>
      </c>
      <c r="N3183" s="37">
        <v>1793.61</v>
      </c>
      <c r="O3183" s="37">
        <v>1793.61</v>
      </c>
      <c r="P3183" s="37">
        <v>1793.61</v>
      </c>
      <c r="Q3183" s="37">
        <v>1793.61</v>
      </c>
      <c r="R3183" s="37">
        <v>1793.61</v>
      </c>
      <c r="S3183" s="37">
        <v>1793.61</v>
      </c>
    </row>
    <row r="3184" spans="2:19">
      <c r="B3184" s="6">
        <v>1976</v>
      </c>
      <c r="C3184" s="37">
        <v>0</v>
      </c>
      <c r="D3184" s="37">
        <v>0</v>
      </c>
      <c r="E3184" s="37">
        <v>0</v>
      </c>
      <c r="F3184" s="37">
        <v>0</v>
      </c>
      <c r="G3184" s="37">
        <v>0</v>
      </c>
      <c r="H3184" s="37">
        <v>0</v>
      </c>
      <c r="I3184" s="37">
        <v>0</v>
      </c>
      <c r="J3184" s="37">
        <v>0</v>
      </c>
      <c r="K3184" s="37">
        <v>0</v>
      </c>
      <c r="L3184" s="37">
        <v>0</v>
      </c>
      <c r="M3184" s="37">
        <v>2181</v>
      </c>
      <c r="N3184" s="37">
        <v>2181</v>
      </c>
      <c r="O3184" s="37">
        <v>2181</v>
      </c>
      <c r="P3184" s="37">
        <v>2181</v>
      </c>
      <c r="Q3184" s="37">
        <v>2181</v>
      </c>
      <c r="R3184" s="37">
        <v>2181</v>
      </c>
      <c r="S3184" s="37">
        <v>2181</v>
      </c>
    </row>
    <row r="3185" spans="2:19">
      <c r="B3185" s="6">
        <v>1975</v>
      </c>
      <c r="C3185" s="37">
        <v>0</v>
      </c>
      <c r="D3185" s="37">
        <v>0</v>
      </c>
      <c r="E3185" s="37">
        <v>0</v>
      </c>
      <c r="F3185" s="37">
        <v>0</v>
      </c>
      <c r="G3185" s="37">
        <v>0</v>
      </c>
      <c r="H3185" s="37">
        <v>1942.91</v>
      </c>
      <c r="I3185" s="37">
        <v>1942.91</v>
      </c>
      <c r="J3185" s="37">
        <v>1942.91</v>
      </c>
      <c r="K3185" s="37">
        <v>1942.91</v>
      </c>
      <c r="L3185" s="37">
        <v>1942.91</v>
      </c>
      <c r="M3185" s="37">
        <v>1942.91</v>
      </c>
      <c r="N3185" s="37">
        <v>1942.91</v>
      </c>
      <c r="O3185" s="37">
        <v>1942.91</v>
      </c>
      <c r="P3185" s="37">
        <v>1942.91</v>
      </c>
      <c r="Q3185" s="37">
        <v>1942.91</v>
      </c>
      <c r="R3185" s="37">
        <v>1942.91</v>
      </c>
      <c r="S3185" s="37">
        <v>1942.91</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5445.69</v>
      </c>
      <c r="D3188" s="37">
        <v>5445.69</v>
      </c>
      <c r="E3188" s="37">
        <v>5445.69</v>
      </c>
      <c r="F3188" s="37">
        <v>5445.69</v>
      </c>
      <c r="G3188" s="37">
        <v>5445.69</v>
      </c>
      <c r="H3188" s="37">
        <v>5445.69</v>
      </c>
      <c r="I3188" s="37">
        <v>5445.69</v>
      </c>
      <c r="J3188" s="37">
        <v>5445.69</v>
      </c>
      <c r="K3188" s="37">
        <v>5445.69</v>
      </c>
      <c r="L3188" s="37">
        <v>5445.69</v>
      </c>
      <c r="M3188" s="37">
        <v>5445.69</v>
      </c>
      <c r="N3188" s="37">
        <v>5445.69</v>
      </c>
      <c r="O3188" s="37">
        <v>5445.69</v>
      </c>
      <c r="P3188" s="37">
        <v>5445.69</v>
      </c>
      <c r="Q3188" s="37">
        <v>5445.69</v>
      </c>
      <c r="R3188" s="37">
        <v>5445.69</v>
      </c>
      <c r="S3188" s="37">
        <v>5445.69</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68" t="s">
        <v>137</v>
      </c>
      <c r="B3231" s="7" t="s">
        <v>10</v>
      </c>
      <c r="C3231" s="11">
        <f>SUM(C3154:C3230)</f>
        <v>22829.609999999997</v>
      </c>
      <c r="D3231" s="11">
        <f>SUM(D3153:D3230)</f>
        <v>25686.749999999996</v>
      </c>
      <c r="E3231" s="11">
        <f>SUM(E3152:E3230)</f>
        <v>52569.9</v>
      </c>
      <c r="F3231" s="11">
        <f>SUM(F3151:F3230)</f>
        <v>52569.9</v>
      </c>
      <c r="G3231" s="11">
        <f>SUM(G3150:G3230)</f>
        <v>70395.240000000005</v>
      </c>
      <c r="H3231" s="11">
        <f>SUM(H3144:H3230)</f>
        <v>165431.51999999996</v>
      </c>
      <c r="I3231" s="11">
        <f>SUM(I3144:I3230)</f>
        <v>200700.28999999998</v>
      </c>
      <c r="J3231" s="11">
        <f t="shared" ref="J3231" si="63">SUM(J3144:J3230)</f>
        <v>212514.31999999995</v>
      </c>
      <c r="K3231" s="11">
        <f>SUM(K3144:K3230)</f>
        <v>238817.67999999993</v>
      </c>
      <c r="L3231" s="11">
        <f t="shared" ref="L3231" si="64">SUM(L3144:L3230)</f>
        <v>238817.67999999993</v>
      </c>
      <c r="M3231" s="11">
        <f>SUM(M3144:M3230)</f>
        <v>240998.67999999993</v>
      </c>
      <c r="N3231" s="11">
        <f>SUM(N3139:N3230)</f>
        <v>240998.67999999993</v>
      </c>
      <c r="O3231" s="11">
        <f>SUM(O3139:O3230)</f>
        <v>240998.67999999993</v>
      </c>
      <c r="P3231" s="11">
        <f>SUM(P3139:P3230)</f>
        <v>240998.67999999993</v>
      </c>
      <c r="Q3231" s="11">
        <f>SUM(Q3139:Q3230)</f>
        <v>240998.67999999993</v>
      </c>
      <c r="R3231" s="11">
        <f>SUM(R3138:R3230)</f>
        <v>240998.67999999993</v>
      </c>
      <c r="S3231" s="11">
        <f>SUM(S3138:S3230)</f>
        <v>240998.67999999993</v>
      </c>
    </row>
    <row r="3232" spans="1:19">
      <c r="A3232" s="69"/>
      <c r="B3232" s="7"/>
      <c r="C3232" s="8"/>
      <c r="D3232" s="8"/>
      <c r="E3232" s="8"/>
      <c r="F3232" s="8"/>
      <c r="G3232" s="8"/>
      <c r="H3232" s="8"/>
      <c r="I3232" s="8"/>
      <c r="J3232" s="8"/>
      <c r="K3232" s="8"/>
      <c r="L3232" s="8"/>
      <c r="M3232" s="10"/>
    </row>
    <row r="3233" spans="1:19" ht="25.5">
      <c r="A3233" s="70" t="s">
        <v>138</v>
      </c>
      <c r="B3233" s="6">
        <v>2022</v>
      </c>
      <c r="C3233" s="36"/>
      <c r="D3233" s="36"/>
      <c r="E3233" s="36"/>
      <c r="F3233" s="36"/>
      <c r="G3233" s="36"/>
      <c r="H3233" s="36"/>
      <c r="I3233" s="36"/>
      <c r="J3233" s="36"/>
      <c r="K3233" s="36"/>
      <c r="L3233" s="36"/>
      <c r="M3233" s="36"/>
      <c r="N3233" s="36"/>
      <c r="O3233" s="36"/>
      <c r="P3233" s="36"/>
      <c r="Q3233" s="36"/>
      <c r="R3233" s="67"/>
      <c r="S3233" s="37">
        <v>10670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13871</v>
      </c>
      <c r="R3235" s="37">
        <v>13871</v>
      </c>
      <c r="S3235" s="37">
        <v>13871</v>
      </c>
    </row>
    <row r="3236" spans="1:19">
      <c r="A3236" s="40"/>
      <c r="B3236" s="6">
        <v>2019</v>
      </c>
      <c r="C3236" s="36"/>
      <c r="D3236" s="36"/>
      <c r="E3236" s="36"/>
      <c r="F3236" s="36"/>
      <c r="G3236" s="36"/>
      <c r="H3236" s="36"/>
      <c r="I3236" s="36"/>
      <c r="J3236" s="36"/>
      <c r="K3236" s="36"/>
      <c r="L3236" s="36"/>
      <c r="M3236" s="36"/>
      <c r="N3236" s="36"/>
      <c r="O3236" s="36"/>
      <c r="P3236" s="37">
        <v>533.5</v>
      </c>
      <c r="Q3236" s="37">
        <v>533.5</v>
      </c>
      <c r="R3236" s="37">
        <v>533.5</v>
      </c>
      <c r="S3236" s="37">
        <v>533.5</v>
      </c>
    </row>
    <row r="3237" spans="1:19">
      <c r="A3237" s="40"/>
      <c r="B3237" s="6">
        <v>2018</v>
      </c>
      <c r="C3237" s="36"/>
      <c r="D3237" s="36"/>
      <c r="E3237" s="36"/>
      <c r="F3237" s="36"/>
      <c r="G3237" s="36"/>
      <c r="H3237" s="36"/>
      <c r="I3237" s="36"/>
      <c r="J3237" s="36"/>
      <c r="K3237" s="36"/>
      <c r="L3237" s="36"/>
      <c r="M3237" s="36"/>
      <c r="N3237" s="36"/>
      <c r="O3237" s="37">
        <v>2750</v>
      </c>
      <c r="P3237" s="37">
        <v>2750</v>
      </c>
      <c r="Q3237" s="37">
        <v>2750</v>
      </c>
      <c r="R3237" s="37">
        <v>2750</v>
      </c>
      <c r="S3237" s="37">
        <v>2750</v>
      </c>
    </row>
    <row r="3238" spans="1:19">
      <c r="A3238" s="40"/>
      <c r="B3238" s="6">
        <v>2017</v>
      </c>
      <c r="C3238" s="36"/>
      <c r="D3238" s="36"/>
      <c r="E3238" s="36"/>
      <c r="F3238" s="36"/>
      <c r="G3238" s="36"/>
      <c r="H3238" s="36"/>
      <c r="I3238" s="36"/>
      <c r="J3238" s="36"/>
      <c r="K3238" s="36"/>
      <c r="L3238" s="36"/>
      <c r="M3238" s="36"/>
      <c r="N3238" s="37">
        <v>15381</v>
      </c>
      <c r="O3238" s="37">
        <v>15381</v>
      </c>
      <c r="P3238" s="37">
        <v>15381</v>
      </c>
      <c r="Q3238" s="37">
        <v>15381</v>
      </c>
      <c r="R3238" s="37">
        <v>15381</v>
      </c>
      <c r="S3238" s="37">
        <v>15381</v>
      </c>
    </row>
    <row r="3239" spans="1:19">
      <c r="B3239" s="6">
        <v>2016</v>
      </c>
      <c r="C3239" s="36"/>
      <c r="D3239" s="36"/>
      <c r="E3239" s="36"/>
      <c r="F3239" s="36"/>
      <c r="G3239" s="36"/>
      <c r="H3239" s="36"/>
      <c r="I3239" s="36"/>
      <c r="J3239" s="36"/>
      <c r="K3239" s="36"/>
      <c r="L3239" s="36"/>
      <c r="M3239" s="37">
        <v>4001.25</v>
      </c>
      <c r="N3239" s="37">
        <v>4001.25</v>
      </c>
      <c r="O3239" s="37">
        <v>4001.25</v>
      </c>
      <c r="P3239" s="37">
        <v>4001.25</v>
      </c>
      <c r="Q3239" s="37">
        <v>4001.25</v>
      </c>
      <c r="R3239" s="37">
        <v>4001.25</v>
      </c>
      <c r="S3239" s="37">
        <v>4001.25</v>
      </c>
    </row>
    <row r="3240" spans="1:19">
      <c r="B3240" s="6">
        <v>2015</v>
      </c>
      <c r="C3240" s="36"/>
      <c r="D3240" s="36"/>
      <c r="E3240" s="36"/>
      <c r="F3240" s="36"/>
      <c r="G3240" s="36"/>
      <c r="H3240" s="36"/>
      <c r="I3240" s="36"/>
      <c r="J3240" s="36"/>
      <c r="K3240" s="36"/>
      <c r="L3240" s="37">
        <v>4309.25</v>
      </c>
      <c r="M3240" s="37">
        <v>7686.25</v>
      </c>
      <c r="N3240" s="37">
        <v>7686.25</v>
      </c>
      <c r="O3240" s="37">
        <v>7686.25</v>
      </c>
      <c r="P3240" s="37">
        <v>7686.25</v>
      </c>
      <c r="Q3240" s="37">
        <v>7686.25</v>
      </c>
      <c r="R3240" s="37">
        <v>7686.25</v>
      </c>
      <c r="S3240" s="37">
        <v>7686.25</v>
      </c>
    </row>
    <row r="3241" spans="1:19">
      <c r="B3241" s="6">
        <v>2014</v>
      </c>
      <c r="C3241" s="36"/>
      <c r="D3241" s="36"/>
      <c r="E3241" s="36"/>
      <c r="F3241" s="36"/>
      <c r="G3241" s="36"/>
      <c r="H3241" s="36"/>
      <c r="I3241" s="36"/>
      <c r="J3241" s="36"/>
      <c r="K3241" s="37">
        <v>7666.8</v>
      </c>
      <c r="L3241" s="37">
        <v>7666.8</v>
      </c>
      <c r="M3241" s="37">
        <v>7666.8</v>
      </c>
      <c r="N3241" s="37">
        <v>7666.8</v>
      </c>
      <c r="O3241" s="37">
        <v>7666.8</v>
      </c>
      <c r="P3241" s="37">
        <v>7666.8</v>
      </c>
      <c r="Q3241" s="37">
        <v>7666.8</v>
      </c>
      <c r="R3241" s="37">
        <v>7666.8</v>
      </c>
      <c r="S3241" s="37">
        <v>7666.8</v>
      </c>
    </row>
    <row r="3242" spans="1:19">
      <c r="B3242" s="6">
        <v>2013</v>
      </c>
      <c r="C3242" s="36"/>
      <c r="D3242" s="36"/>
      <c r="E3242" s="36"/>
      <c r="F3242" s="36"/>
      <c r="G3242" s="36"/>
      <c r="H3242" s="36"/>
      <c r="I3242" s="36"/>
      <c r="J3242" s="37">
        <v>6391.5</v>
      </c>
      <c r="K3242" s="37">
        <v>6391.5</v>
      </c>
      <c r="L3242" s="37">
        <v>6391.5</v>
      </c>
      <c r="M3242" s="37">
        <v>6391.5</v>
      </c>
      <c r="N3242" s="37">
        <v>6391.5</v>
      </c>
      <c r="O3242" s="37">
        <v>6391.5</v>
      </c>
      <c r="P3242" s="37">
        <v>6391.5</v>
      </c>
      <c r="Q3242" s="37">
        <v>6391.5</v>
      </c>
      <c r="R3242" s="37">
        <v>6391.5</v>
      </c>
      <c r="S3242" s="37">
        <v>6391.5</v>
      </c>
    </row>
    <row r="3243" spans="1:19">
      <c r="B3243" s="6">
        <v>2012</v>
      </c>
      <c r="C3243" s="36"/>
      <c r="D3243" s="36"/>
      <c r="E3243" s="36"/>
      <c r="F3243" s="36"/>
      <c r="G3243" s="36"/>
      <c r="H3243" s="36"/>
      <c r="I3243" s="37">
        <v>7177</v>
      </c>
      <c r="J3243" s="37">
        <v>7177</v>
      </c>
      <c r="K3243" s="37">
        <v>7177</v>
      </c>
      <c r="L3243" s="37">
        <v>7177</v>
      </c>
      <c r="M3243" s="37">
        <v>7177</v>
      </c>
      <c r="N3243" s="37">
        <v>7177</v>
      </c>
      <c r="O3243" s="37">
        <v>7177</v>
      </c>
      <c r="P3243" s="37">
        <v>7177</v>
      </c>
      <c r="Q3243" s="37">
        <v>7177</v>
      </c>
      <c r="R3243" s="37">
        <v>7177</v>
      </c>
      <c r="S3243" s="37">
        <v>7177</v>
      </c>
    </row>
    <row r="3244" spans="1:19">
      <c r="B3244" s="6">
        <v>2011</v>
      </c>
      <c r="C3244" s="36"/>
      <c r="D3244" s="36"/>
      <c r="E3244" s="36"/>
      <c r="F3244" s="36"/>
      <c r="G3244" s="36"/>
      <c r="H3244" s="37">
        <v>12770</v>
      </c>
      <c r="I3244" s="37">
        <v>12770</v>
      </c>
      <c r="J3244" s="37">
        <v>12770</v>
      </c>
      <c r="K3244" s="37">
        <v>12770</v>
      </c>
      <c r="L3244" s="37">
        <v>12770</v>
      </c>
      <c r="M3244" s="37">
        <v>13590</v>
      </c>
      <c r="N3244" s="37">
        <v>13590</v>
      </c>
      <c r="O3244" s="37">
        <v>13590</v>
      </c>
      <c r="P3244" s="37">
        <v>13590</v>
      </c>
      <c r="Q3244" s="37">
        <v>13590</v>
      </c>
      <c r="R3244" s="37">
        <v>13590</v>
      </c>
      <c r="S3244" s="37">
        <v>13590</v>
      </c>
    </row>
    <row r="3245" spans="1:19">
      <c r="B3245" s="6">
        <v>2010</v>
      </c>
      <c r="C3245" s="36"/>
      <c r="D3245" s="36"/>
      <c r="E3245" s="36"/>
      <c r="F3245" s="36"/>
      <c r="G3245" s="37">
        <v>17990.599999999999</v>
      </c>
      <c r="H3245" s="37">
        <v>17990.599999999999</v>
      </c>
      <c r="I3245" s="37">
        <v>17990.599999999999</v>
      </c>
      <c r="J3245" s="37">
        <v>17990.599999999999</v>
      </c>
      <c r="K3245" s="37">
        <v>17990.599999999999</v>
      </c>
      <c r="L3245" s="37">
        <v>17990.599999999999</v>
      </c>
      <c r="M3245" s="37">
        <v>23777.599999999999</v>
      </c>
      <c r="N3245" s="37">
        <v>23777.599999999999</v>
      </c>
      <c r="O3245" s="37">
        <v>23777.599999999999</v>
      </c>
      <c r="P3245" s="37">
        <v>23777.599999999999</v>
      </c>
      <c r="Q3245" s="37">
        <v>23777.599999999999</v>
      </c>
      <c r="R3245" s="37">
        <v>23777.599999999999</v>
      </c>
      <c r="S3245" s="37">
        <v>23777.599999999999</v>
      </c>
    </row>
    <row r="3246" spans="1:19">
      <c r="B3246" s="6">
        <v>2009</v>
      </c>
      <c r="C3246" s="36"/>
      <c r="D3246" s="36"/>
      <c r="E3246" s="36"/>
      <c r="F3246" s="37">
        <v>10734.45</v>
      </c>
      <c r="G3246" s="37">
        <v>10734.45</v>
      </c>
      <c r="H3246" s="37">
        <v>14694</v>
      </c>
      <c r="I3246" s="37">
        <v>14694</v>
      </c>
      <c r="J3246" s="37">
        <v>14694</v>
      </c>
      <c r="K3246" s="37">
        <v>14694</v>
      </c>
      <c r="L3246" s="37">
        <v>14694</v>
      </c>
      <c r="M3246" s="37">
        <v>14694</v>
      </c>
      <c r="N3246" s="37">
        <v>14694</v>
      </c>
      <c r="O3246" s="37">
        <v>14694</v>
      </c>
      <c r="P3246" s="37">
        <v>14694</v>
      </c>
      <c r="Q3246" s="37">
        <v>14694</v>
      </c>
      <c r="R3246" s="37">
        <v>14694</v>
      </c>
      <c r="S3246" s="37">
        <v>14694</v>
      </c>
    </row>
    <row r="3247" spans="1:19">
      <c r="B3247" s="6">
        <v>2008</v>
      </c>
      <c r="C3247" s="36"/>
      <c r="D3247" s="36"/>
      <c r="E3247" s="37">
        <v>4486.96</v>
      </c>
      <c r="F3247" s="37">
        <v>4486.96</v>
      </c>
      <c r="G3247" s="37">
        <v>4486.96</v>
      </c>
      <c r="H3247" s="37">
        <v>5473.0199999999995</v>
      </c>
      <c r="I3247" s="37">
        <v>5473.0199999999995</v>
      </c>
      <c r="J3247" s="37">
        <v>5473.0199999999995</v>
      </c>
      <c r="K3247" s="37">
        <v>5473.0199999999995</v>
      </c>
      <c r="L3247" s="37">
        <v>5473.0199999999995</v>
      </c>
      <c r="M3247" s="37">
        <v>5790.0199999999995</v>
      </c>
      <c r="N3247" s="37">
        <v>5790.0199999999995</v>
      </c>
      <c r="O3247" s="37">
        <v>5790.0199999999995</v>
      </c>
      <c r="P3247" s="37">
        <v>5790.0199999999995</v>
      </c>
      <c r="Q3247" s="37">
        <v>5790.0199999999995</v>
      </c>
      <c r="R3247" s="37">
        <v>5790.0199999999995</v>
      </c>
      <c r="S3247" s="37">
        <v>5790.0199999999995</v>
      </c>
    </row>
    <row r="3248" spans="1:19">
      <c r="B3248" s="6">
        <v>2007</v>
      </c>
      <c r="C3248" s="36"/>
      <c r="D3248" s="37">
        <v>3783.48</v>
      </c>
      <c r="E3248" s="37">
        <v>3783.48</v>
      </c>
      <c r="F3248" s="37">
        <v>3783.48</v>
      </c>
      <c r="G3248" s="37">
        <v>3783.48</v>
      </c>
      <c r="H3248" s="37">
        <v>7566.9600000000009</v>
      </c>
      <c r="I3248" s="37">
        <v>7566.9600000000009</v>
      </c>
      <c r="J3248" s="37">
        <v>7566.9600000000009</v>
      </c>
      <c r="K3248" s="37">
        <v>7566.9600000000009</v>
      </c>
      <c r="L3248" s="37">
        <v>7566.9600000000009</v>
      </c>
      <c r="M3248" s="37">
        <v>8991.9600000000009</v>
      </c>
      <c r="N3248" s="37">
        <v>8991.9600000000009</v>
      </c>
      <c r="O3248" s="37">
        <v>8991.9600000000009</v>
      </c>
      <c r="P3248" s="37">
        <v>8991.9600000000009</v>
      </c>
      <c r="Q3248" s="37">
        <v>8991.9600000000009</v>
      </c>
      <c r="R3248" s="37">
        <v>8991.9600000000009</v>
      </c>
      <c r="S3248" s="37">
        <v>8991.9600000000009</v>
      </c>
    </row>
    <row r="3249" spans="2:19">
      <c r="B3249" s="6">
        <v>2006</v>
      </c>
      <c r="C3249" s="37">
        <v>3376.5</v>
      </c>
      <c r="D3249" s="37">
        <v>3376.5</v>
      </c>
      <c r="E3249" s="37">
        <v>3376.5</v>
      </c>
      <c r="F3249" s="37">
        <v>3376.5</v>
      </c>
      <c r="G3249" s="37">
        <v>3376.5</v>
      </c>
      <c r="H3249" s="37">
        <v>7953.4</v>
      </c>
      <c r="I3249" s="37">
        <v>7953.4</v>
      </c>
      <c r="J3249" s="37">
        <v>7953.4</v>
      </c>
      <c r="K3249" s="37">
        <v>7953.4</v>
      </c>
      <c r="L3249" s="37">
        <v>7953.4</v>
      </c>
      <c r="M3249" s="37">
        <v>9611.4</v>
      </c>
      <c r="N3249" s="37">
        <v>9611.4</v>
      </c>
      <c r="O3249" s="37">
        <v>9611.4</v>
      </c>
      <c r="P3249" s="37">
        <v>9611.4</v>
      </c>
      <c r="Q3249" s="37">
        <v>9611.4</v>
      </c>
      <c r="R3249" s="37">
        <v>9611.4</v>
      </c>
      <c r="S3249" s="37">
        <v>9611.4</v>
      </c>
    </row>
    <row r="3250" spans="2:19">
      <c r="B3250" s="6">
        <v>2005</v>
      </c>
      <c r="C3250" s="37">
        <v>0</v>
      </c>
      <c r="D3250" s="37">
        <v>0</v>
      </c>
      <c r="E3250" s="37">
        <v>0</v>
      </c>
      <c r="F3250" s="37">
        <v>0</v>
      </c>
      <c r="G3250" s="37">
        <v>0</v>
      </c>
      <c r="H3250" s="37">
        <v>5891.9800000000005</v>
      </c>
      <c r="I3250" s="37">
        <v>5891.9800000000005</v>
      </c>
      <c r="J3250" s="37">
        <v>5891.9800000000005</v>
      </c>
      <c r="K3250" s="37">
        <v>5891.9800000000005</v>
      </c>
      <c r="L3250" s="37">
        <v>5891.9800000000005</v>
      </c>
      <c r="M3250" s="37">
        <v>6100.9800000000005</v>
      </c>
      <c r="N3250" s="37">
        <v>6100.9800000000005</v>
      </c>
      <c r="O3250" s="37">
        <v>6100.9800000000005</v>
      </c>
      <c r="P3250" s="37">
        <v>6100.9800000000005</v>
      </c>
      <c r="Q3250" s="37">
        <v>6100.9800000000005</v>
      </c>
      <c r="R3250" s="37">
        <v>6100.9800000000005</v>
      </c>
      <c r="S3250" s="37">
        <v>6100.9800000000005</v>
      </c>
    </row>
    <row r="3251" spans="2:19">
      <c r="B3251" s="6">
        <v>2004</v>
      </c>
      <c r="C3251" s="37">
        <v>17611.509999999998</v>
      </c>
      <c r="D3251" s="37">
        <v>17611.509999999998</v>
      </c>
      <c r="E3251" s="37">
        <v>17611.509999999998</v>
      </c>
      <c r="F3251" s="37">
        <v>17611.509999999998</v>
      </c>
      <c r="G3251" s="37">
        <v>17611.509999999998</v>
      </c>
      <c r="H3251" s="37">
        <v>22256.609999999997</v>
      </c>
      <c r="I3251" s="37">
        <v>22256.609999999997</v>
      </c>
      <c r="J3251" s="37">
        <v>22256.609999999997</v>
      </c>
      <c r="K3251" s="37">
        <v>22256.609999999997</v>
      </c>
      <c r="L3251" s="37">
        <v>22256.609999999997</v>
      </c>
      <c r="M3251" s="37">
        <v>22256.609999999997</v>
      </c>
      <c r="N3251" s="37">
        <v>22256.61</v>
      </c>
      <c r="O3251" s="37">
        <v>22256.61</v>
      </c>
      <c r="P3251" s="37">
        <v>22256.61</v>
      </c>
      <c r="Q3251" s="37">
        <v>22256.61</v>
      </c>
      <c r="R3251" s="37">
        <v>22256.61</v>
      </c>
      <c r="S3251" s="37">
        <v>22256.61</v>
      </c>
    </row>
    <row r="3252" spans="2:19">
      <c r="B3252" s="6">
        <v>2003</v>
      </c>
      <c r="C3252" s="37">
        <v>13205.53</v>
      </c>
      <c r="D3252" s="37">
        <v>13205.53</v>
      </c>
      <c r="E3252" s="37">
        <v>13205.53</v>
      </c>
      <c r="F3252" s="37">
        <v>13205.53</v>
      </c>
      <c r="G3252" s="37">
        <v>13205.53</v>
      </c>
      <c r="H3252" s="37">
        <v>19488.919999999998</v>
      </c>
      <c r="I3252" s="37">
        <v>19488.919999999998</v>
      </c>
      <c r="J3252" s="37">
        <v>19488.919999999998</v>
      </c>
      <c r="K3252" s="37">
        <v>19488.919999999998</v>
      </c>
      <c r="L3252" s="37">
        <v>19488.919999999998</v>
      </c>
      <c r="M3252" s="37">
        <v>20597.919999999998</v>
      </c>
      <c r="N3252" s="37">
        <v>20597.920000000002</v>
      </c>
      <c r="O3252" s="37">
        <v>20597.920000000002</v>
      </c>
      <c r="P3252" s="37">
        <v>20597.920000000002</v>
      </c>
      <c r="Q3252" s="37">
        <v>20597.920000000002</v>
      </c>
      <c r="R3252" s="37">
        <v>20597.920000000002</v>
      </c>
      <c r="S3252" s="37">
        <v>20597.920000000002</v>
      </c>
    </row>
    <row r="3253" spans="2:19">
      <c r="B3253" s="6">
        <v>2002</v>
      </c>
      <c r="C3253" s="37">
        <v>15198.059999999998</v>
      </c>
      <c r="D3253" s="37">
        <v>15198.059999999998</v>
      </c>
      <c r="E3253" s="37">
        <v>15198.059999999998</v>
      </c>
      <c r="F3253" s="37">
        <v>15198.059999999998</v>
      </c>
      <c r="G3253" s="37">
        <v>15198.059999999998</v>
      </c>
      <c r="H3253" s="37">
        <v>24098.179999999997</v>
      </c>
      <c r="I3253" s="37">
        <v>24098.179999999997</v>
      </c>
      <c r="J3253" s="37">
        <v>24098.179999999997</v>
      </c>
      <c r="K3253" s="37">
        <v>24098.179999999997</v>
      </c>
      <c r="L3253" s="37">
        <v>24098.179999999997</v>
      </c>
      <c r="M3253" s="37">
        <v>25172.179999999997</v>
      </c>
      <c r="N3253" s="37">
        <v>25172.179999999997</v>
      </c>
      <c r="O3253" s="37">
        <v>25172.179999999997</v>
      </c>
      <c r="P3253" s="37">
        <v>25172.179999999997</v>
      </c>
      <c r="Q3253" s="37">
        <v>25172.179999999997</v>
      </c>
      <c r="R3253" s="37">
        <v>25172.179999999997</v>
      </c>
      <c r="S3253" s="37">
        <v>25172.179999999997</v>
      </c>
    </row>
    <row r="3254" spans="2:19">
      <c r="B3254" s="6">
        <v>2001</v>
      </c>
      <c r="C3254" s="37">
        <v>26283.85</v>
      </c>
      <c r="D3254" s="37">
        <v>26283.85</v>
      </c>
      <c r="E3254" s="37">
        <v>26283.85</v>
      </c>
      <c r="F3254" s="37">
        <v>26283.85</v>
      </c>
      <c r="G3254" s="37">
        <v>26283.85</v>
      </c>
      <c r="H3254" s="37">
        <v>28605.85</v>
      </c>
      <c r="I3254" s="37">
        <v>28605.85</v>
      </c>
      <c r="J3254" s="37">
        <v>28605.85</v>
      </c>
      <c r="K3254" s="37">
        <v>28605.85</v>
      </c>
      <c r="L3254" s="37">
        <v>28605.85</v>
      </c>
      <c r="M3254" s="37">
        <v>28605.85</v>
      </c>
      <c r="N3254" s="37">
        <v>28605.85</v>
      </c>
      <c r="O3254" s="37">
        <v>28605.85</v>
      </c>
      <c r="P3254" s="37">
        <v>28605.85</v>
      </c>
      <c r="Q3254" s="37">
        <v>28605.85</v>
      </c>
      <c r="R3254" s="37">
        <v>28605.85</v>
      </c>
      <c r="S3254" s="37">
        <v>28605.85</v>
      </c>
    </row>
    <row r="3255" spans="2:19">
      <c r="B3255" s="6">
        <v>2000</v>
      </c>
      <c r="C3255" s="37">
        <v>15003.689999999999</v>
      </c>
      <c r="D3255" s="37">
        <v>15003.689999999999</v>
      </c>
      <c r="E3255" s="37">
        <v>15003.689999999999</v>
      </c>
      <c r="F3255" s="37">
        <v>15003.689999999999</v>
      </c>
      <c r="G3255" s="37">
        <v>15003.689999999999</v>
      </c>
      <c r="H3255" s="37">
        <v>16049.829999999998</v>
      </c>
      <c r="I3255" s="37">
        <v>16049.829999999998</v>
      </c>
      <c r="J3255" s="37">
        <v>16049.829999999998</v>
      </c>
      <c r="K3255" s="37">
        <v>16049.829999999998</v>
      </c>
      <c r="L3255" s="37">
        <v>16049.829999999998</v>
      </c>
      <c r="M3255" s="37">
        <v>16049.829999999998</v>
      </c>
      <c r="N3255" s="37">
        <v>16049.829999999998</v>
      </c>
      <c r="O3255" s="37">
        <v>16049.829999999998</v>
      </c>
      <c r="P3255" s="37">
        <v>16049.829999999998</v>
      </c>
      <c r="Q3255" s="37">
        <v>16049.829999999998</v>
      </c>
      <c r="R3255" s="37">
        <v>16049.829999999998</v>
      </c>
      <c r="S3255" s="37">
        <v>16049.829999999998</v>
      </c>
    </row>
    <row r="3256" spans="2:19">
      <c r="B3256" s="6">
        <v>1999</v>
      </c>
      <c r="C3256" s="37">
        <v>21436.06</v>
      </c>
      <c r="D3256" s="37">
        <v>21436.06</v>
      </c>
      <c r="E3256" s="37">
        <v>21436.06</v>
      </c>
      <c r="F3256" s="37">
        <v>21436.06</v>
      </c>
      <c r="G3256" s="37">
        <v>21436.06</v>
      </c>
      <c r="H3256" s="37">
        <v>24925.160000000003</v>
      </c>
      <c r="I3256" s="37">
        <v>24925.160000000003</v>
      </c>
      <c r="J3256" s="37">
        <v>24925.160000000003</v>
      </c>
      <c r="K3256" s="37">
        <v>24925.160000000003</v>
      </c>
      <c r="L3256" s="37">
        <v>24925.160000000003</v>
      </c>
      <c r="M3256" s="37">
        <v>25376.160000000003</v>
      </c>
      <c r="N3256" s="37">
        <v>25376.160000000003</v>
      </c>
      <c r="O3256" s="37">
        <v>25376.160000000003</v>
      </c>
      <c r="P3256" s="37">
        <v>25376.160000000003</v>
      </c>
      <c r="Q3256" s="37">
        <v>25376.160000000003</v>
      </c>
      <c r="R3256" s="37">
        <v>25376.160000000003</v>
      </c>
      <c r="S3256" s="37">
        <v>25376.160000000003</v>
      </c>
    </row>
    <row r="3257" spans="2:19">
      <c r="B3257" s="6">
        <v>1998</v>
      </c>
      <c r="C3257" s="37">
        <v>27849.09</v>
      </c>
      <c r="D3257" s="37">
        <v>27849.09</v>
      </c>
      <c r="E3257" s="37">
        <v>27849.09</v>
      </c>
      <c r="F3257" s="37">
        <v>27849.09</v>
      </c>
      <c r="G3257" s="37">
        <v>27849.09</v>
      </c>
      <c r="H3257" s="37">
        <v>28648.9</v>
      </c>
      <c r="I3257" s="37">
        <v>28648.9</v>
      </c>
      <c r="J3257" s="37">
        <v>28648.9</v>
      </c>
      <c r="K3257" s="37">
        <v>28648.9</v>
      </c>
      <c r="L3257" s="37">
        <v>28648.9</v>
      </c>
      <c r="M3257" s="37">
        <v>28648.9</v>
      </c>
      <c r="N3257" s="37">
        <v>28648.9</v>
      </c>
      <c r="O3257" s="37">
        <v>28648.9</v>
      </c>
      <c r="P3257" s="37">
        <v>28648.9</v>
      </c>
      <c r="Q3257" s="37">
        <v>28648.9</v>
      </c>
      <c r="R3257" s="37">
        <v>28648.9</v>
      </c>
      <c r="S3257" s="37">
        <v>28648.9</v>
      </c>
    </row>
    <row r="3258" spans="2:19">
      <c r="B3258" s="6">
        <v>1997</v>
      </c>
      <c r="C3258" s="37">
        <v>50597.71</v>
      </c>
      <c r="D3258" s="37">
        <v>50597.71</v>
      </c>
      <c r="E3258" s="37">
        <v>50597.71</v>
      </c>
      <c r="F3258" s="37">
        <v>50597.71</v>
      </c>
      <c r="G3258" s="37">
        <v>50597.71</v>
      </c>
      <c r="H3258" s="37">
        <v>51014.11</v>
      </c>
      <c r="I3258" s="37">
        <v>51014.11</v>
      </c>
      <c r="J3258" s="37">
        <v>51014.11</v>
      </c>
      <c r="K3258" s="37">
        <v>51014.11</v>
      </c>
      <c r="L3258" s="37">
        <v>51014.11</v>
      </c>
      <c r="M3258" s="37">
        <v>51114.11</v>
      </c>
      <c r="N3258" s="37">
        <v>51114.11</v>
      </c>
      <c r="O3258" s="37">
        <v>51114.11</v>
      </c>
      <c r="P3258" s="37">
        <v>51114.11</v>
      </c>
      <c r="Q3258" s="37">
        <v>51114.11</v>
      </c>
      <c r="R3258" s="37">
        <v>51114.11</v>
      </c>
      <c r="S3258" s="37">
        <v>51114.11</v>
      </c>
    </row>
    <row r="3259" spans="2:19">
      <c r="B3259" s="6">
        <v>1996</v>
      </c>
      <c r="C3259" s="37">
        <v>41249.26</v>
      </c>
      <c r="D3259" s="37">
        <v>41249.26</v>
      </c>
      <c r="E3259" s="37">
        <v>41249.26</v>
      </c>
      <c r="F3259" s="37">
        <v>41249.26</v>
      </c>
      <c r="G3259" s="37">
        <v>41249.26</v>
      </c>
      <c r="H3259" s="37">
        <v>42302.6</v>
      </c>
      <c r="I3259" s="37">
        <v>42302.6</v>
      </c>
      <c r="J3259" s="37">
        <v>42302.6</v>
      </c>
      <c r="K3259" s="37">
        <v>42302.6</v>
      </c>
      <c r="L3259" s="37">
        <v>42302.6</v>
      </c>
      <c r="M3259" s="37">
        <v>42566.6</v>
      </c>
      <c r="N3259" s="37">
        <v>42566.600000000006</v>
      </c>
      <c r="O3259" s="37">
        <v>42566.600000000006</v>
      </c>
      <c r="P3259" s="37">
        <v>42566.600000000006</v>
      </c>
      <c r="Q3259" s="37">
        <v>42566.600000000006</v>
      </c>
      <c r="R3259" s="37">
        <v>42566.600000000006</v>
      </c>
      <c r="S3259" s="37">
        <v>42566.600000000006</v>
      </c>
    </row>
    <row r="3260" spans="2:19">
      <c r="B3260" s="6">
        <v>1995</v>
      </c>
      <c r="C3260" s="37">
        <v>37111.089999999997</v>
      </c>
      <c r="D3260" s="37">
        <v>37111.089999999997</v>
      </c>
      <c r="E3260" s="37">
        <v>37111.089999999997</v>
      </c>
      <c r="F3260" s="37">
        <v>37111.089999999997</v>
      </c>
      <c r="G3260" s="37">
        <v>37111.089999999997</v>
      </c>
      <c r="H3260" s="37">
        <v>38730.769999999997</v>
      </c>
      <c r="I3260" s="37">
        <v>38730.769999999997</v>
      </c>
      <c r="J3260" s="37">
        <v>38730.769999999997</v>
      </c>
      <c r="K3260" s="37">
        <v>38730.769999999997</v>
      </c>
      <c r="L3260" s="37">
        <v>38730.769999999997</v>
      </c>
      <c r="M3260" s="37">
        <v>39117.769999999997</v>
      </c>
      <c r="N3260" s="37">
        <v>39117.769999999997</v>
      </c>
      <c r="O3260" s="37">
        <v>39117.769999999997</v>
      </c>
      <c r="P3260" s="37">
        <v>39117.769999999997</v>
      </c>
      <c r="Q3260" s="37">
        <v>39117.769999999997</v>
      </c>
      <c r="R3260" s="37">
        <v>39117.769999999997</v>
      </c>
      <c r="S3260" s="37">
        <v>39117.769999999997</v>
      </c>
    </row>
    <row r="3261" spans="2:19">
      <c r="B3261" s="6">
        <v>1994</v>
      </c>
      <c r="C3261" s="37">
        <v>45441.04</v>
      </c>
      <c r="D3261" s="37">
        <v>45441.04</v>
      </c>
      <c r="E3261" s="37">
        <v>45441.04</v>
      </c>
      <c r="F3261" s="37">
        <v>45441.04</v>
      </c>
      <c r="G3261" s="37">
        <v>45441.04</v>
      </c>
      <c r="H3261" s="37">
        <v>46671.5</v>
      </c>
      <c r="I3261" s="37">
        <v>46671.5</v>
      </c>
      <c r="J3261" s="37">
        <v>46671.5</v>
      </c>
      <c r="K3261" s="37">
        <v>46671.5</v>
      </c>
      <c r="L3261" s="37">
        <v>46671.5</v>
      </c>
      <c r="M3261" s="37">
        <v>46671.5</v>
      </c>
      <c r="N3261" s="37">
        <v>46671.5</v>
      </c>
      <c r="O3261" s="37">
        <v>46671.5</v>
      </c>
      <c r="P3261" s="37">
        <v>46671.5</v>
      </c>
      <c r="Q3261" s="37">
        <v>46671.5</v>
      </c>
      <c r="R3261" s="37">
        <v>46671.5</v>
      </c>
      <c r="S3261" s="37">
        <v>46671.5</v>
      </c>
    </row>
    <row r="3262" spans="2:19">
      <c r="B3262" s="6">
        <v>1993</v>
      </c>
      <c r="C3262" s="37">
        <v>45915.26</v>
      </c>
      <c r="D3262" s="37">
        <v>45915.26</v>
      </c>
      <c r="E3262" s="37">
        <v>45915.26</v>
      </c>
      <c r="F3262" s="37">
        <v>45915.26</v>
      </c>
      <c r="G3262" s="37">
        <v>45915.26</v>
      </c>
      <c r="H3262" s="37">
        <v>47590.46</v>
      </c>
      <c r="I3262" s="37">
        <v>47590.46</v>
      </c>
      <c r="J3262" s="37">
        <v>47590.46</v>
      </c>
      <c r="K3262" s="37">
        <v>47590.46</v>
      </c>
      <c r="L3262" s="37">
        <v>47590.46</v>
      </c>
      <c r="M3262" s="37">
        <v>47590.46</v>
      </c>
      <c r="N3262" s="37">
        <v>47590.46</v>
      </c>
      <c r="O3262" s="37">
        <v>47590.46</v>
      </c>
      <c r="P3262" s="37">
        <v>47590.46</v>
      </c>
      <c r="Q3262" s="37">
        <v>47590.46</v>
      </c>
      <c r="R3262" s="37">
        <v>47590.46</v>
      </c>
      <c r="S3262" s="37">
        <v>47590.46</v>
      </c>
    </row>
    <row r="3263" spans="2:19">
      <c r="B3263" s="6">
        <v>1992</v>
      </c>
      <c r="C3263" s="37">
        <v>45800.21</v>
      </c>
      <c r="D3263" s="37">
        <v>45800.21</v>
      </c>
      <c r="E3263" s="37">
        <v>45800.21</v>
      </c>
      <c r="F3263" s="37">
        <v>45800.21</v>
      </c>
      <c r="G3263" s="37">
        <v>45800.21</v>
      </c>
      <c r="H3263" s="37">
        <v>48585.21</v>
      </c>
      <c r="I3263" s="37">
        <v>48585.21</v>
      </c>
      <c r="J3263" s="37">
        <v>48585.21</v>
      </c>
      <c r="K3263" s="37">
        <v>48585.21</v>
      </c>
      <c r="L3263" s="37">
        <v>48585.21</v>
      </c>
      <c r="M3263" s="37">
        <v>48585.21</v>
      </c>
      <c r="N3263" s="37">
        <v>48585.21</v>
      </c>
      <c r="O3263" s="37">
        <v>48585.21</v>
      </c>
      <c r="P3263" s="37">
        <v>48585.21</v>
      </c>
      <c r="Q3263" s="37">
        <v>48585.21</v>
      </c>
      <c r="R3263" s="37">
        <v>48585.21</v>
      </c>
      <c r="S3263" s="37">
        <v>48585.21</v>
      </c>
    </row>
    <row r="3264" spans="2:19">
      <c r="B3264" s="6">
        <v>1991</v>
      </c>
      <c r="C3264" s="37">
        <v>25755.200000000001</v>
      </c>
      <c r="D3264" s="37">
        <v>25755.200000000001</v>
      </c>
      <c r="E3264" s="37">
        <v>25755.200000000001</v>
      </c>
      <c r="F3264" s="37">
        <v>25755.200000000001</v>
      </c>
      <c r="G3264" s="37">
        <v>25755.200000000001</v>
      </c>
      <c r="H3264" s="37">
        <v>28030.28</v>
      </c>
      <c r="I3264" s="37">
        <v>28030.28</v>
      </c>
      <c r="J3264" s="37">
        <v>28030.28</v>
      </c>
      <c r="K3264" s="37">
        <v>28030.28</v>
      </c>
      <c r="L3264" s="37">
        <v>28030.28</v>
      </c>
      <c r="M3264" s="37">
        <v>28030.28</v>
      </c>
      <c r="N3264" s="37">
        <v>28030.28</v>
      </c>
      <c r="O3264" s="37">
        <v>28030.28</v>
      </c>
      <c r="P3264" s="37">
        <v>28030.28</v>
      </c>
      <c r="Q3264" s="37">
        <v>28030.28</v>
      </c>
      <c r="R3264" s="37">
        <v>28030.28</v>
      </c>
      <c r="S3264" s="37">
        <v>28030.28</v>
      </c>
    </row>
    <row r="3265" spans="2:19">
      <c r="B3265" s="6">
        <v>1990</v>
      </c>
      <c r="C3265" s="37">
        <v>15408.26</v>
      </c>
      <c r="D3265" s="37">
        <v>15408.26</v>
      </c>
      <c r="E3265" s="37">
        <v>15408.26</v>
      </c>
      <c r="F3265" s="37">
        <v>15408.26</v>
      </c>
      <c r="G3265" s="37">
        <v>15408.26</v>
      </c>
      <c r="H3265" s="37">
        <v>16038.29</v>
      </c>
      <c r="I3265" s="37">
        <v>16038.29</v>
      </c>
      <c r="J3265" s="37">
        <v>16038.29</v>
      </c>
      <c r="K3265" s="37">
        <v>16038.29</v>
      </c>
      <c r="L3265" s="37">
        <v>16038.29</v>
      </c>
      <c r="M3265" s="37">
        <v>16038.29</v>
      </c>
      <c r="N3265" s="37">
        <v>16038.29</v>
      </c>
      <c r="O3265" s="37">
        <v>16038.29</v>
      </c>
      <c r="P3265" s="37">
        <v>16038.29</v>
      </c>
      <c r="Q3265" s="37">
        <v>16038.29</v>
      </c>
      <c r="R3265" s="37">
        <v>16038.29</v>
      </c>
      <c r="S3265" s="37">
        <v>16038.29</v>
      </c>
    </row>
    <row r="3266" spans="2:19">
      <c r="B3266" s="6">
        <v>1989</v>
      </c>
      <c r="C3266" s="37">
        <v>9955.98</v>
      </c>
      <c r="D3266" s="37">
        <v>9955.98</v>
      </c>
      <c r="E3266" s="37">
        <v>9955.98</v>
      </c>
      <c r="F3266" s="37">
        <v>9955.98</v>
      </c>
      <c r="G3266" s="37">
        <v>9955.98</v>
      </c>
      <c r="H3266" s="37">
        <v>10747.939999999999</v>
      </c>
      <c r="I3266" s="37">
        <v>10747.939999999999</v>
      </c>
      <c r="J3266" s="37">
        <v>10747.939999999999</v>
      </c>
      <c r="K3266" s="37">
        <v>10747.939999999999</v>
      </c>
      <c r="L3266" s="37">
        <v>10747.939999999999</v>
      </c>
      <c r="M3266" s="37">
        <v>10747.939999999999</v>
      </c>
      <c r="N3266" s="37">
        <v>10747.939999999999</v>
      </c>
      <c r="O3266" s="37">
        <v>10747.939999999999</v>
      </c>
      <c r="P3266" s="37">
        <v>10747.939999999999</v>
      </c>
      <c r="Q3266" s="37">
        <v>10747.939999999999</v>
      </c>
      <c r="R3266" s="37">
        <v>10747.939999999999</v>
      </c>
      <c r="S3266" s="37">
        <v>10747.939999999999</v>
      </c>
    </row>
    <row r="3267" spans="2:19">
      <c r="B3267" s="6">
        <v>1988</v>
      </c>
      <c r="C3267" s="37">
        <v>4194.91</v>
      </c>
      <c r="D3267" s="37">
        <v>4194.91</v>
      </c>
      <c r="E3267" s="37">
        <v>4194.91</v>
      </c>
      <c r="F3267" s="37">
        <v>4194.91</v>
      </c>
      <c r="G3267" s="37">
        <v>4194.91</v>
      </c>
      <c r="H3267" s="37">
        <v>4442.32</v>
      </c>
      <c r="I3267" s="37">
        <v>4442.32</v>
      </c>
      <c r="J3267" s="37">
        <v>4442.32</v>
      </c>
      <c r="K3267" s="37">
        <v>4442.32</v>
      </c>
      <c r="L3267" s="37">
        <v>4442.32</v>
      </c>
      <c r="M3267" s="37">
        <v>4442.32</v>
      </c>
      <c r="N3267" s="37">
        <v>4442.32</v>
      </c>
      <c r="O3267" s="37">
        <v>4442.32</v>
      </c>
      <c r="P3267" s="37">
        <v>4442.32</v>
      </c>
      <c r="Q3267" s="37">
        <v>4442.32</v>
      </c>
      <c r="R3267" s="37">
        <v>4442.32</v>
      </c>
      <c r="S3267" s="37">
        <v>4442.32</v>
      </c>
    </row>
    <row r="3268" spans="2:19">
      <c r="B3268" s="6">
        <v>1987</v>
      </c>
      <c r="C3268" s="37">
        <v>46224.62</v>
      </c>
      <c r="D3268" s="37">
        <v>46224.62</v>
      </c>
      <c r="E3268" s="37">
        <v>46224.62</v>
      </c>
      <c r="F3268" s="37">
        <v>46224.62</v>
      </c>
      <c r="G3268" s="37">
        <v>46224.62</v>
      </c>
      <c r="H3268" s="37">
        <v>52209.380000000005</v>
      </c>
      <c r="I3268" s="37">
        <v>52209.380000000005</v>
      </c>
      <c r="J3268" s="37">
        <v>52209.380000000005</v>
      </c>
      <c r="K3268" s="37">
        <v>52209.380000000005</v>
      </c>
      <c r="L3268" s="37">
        <v>52209.380000000005</v>
      </c>
      <c r="M3268" s="37">
        <v>52209.380000000005</v>
      </c>
      <c r="N3268" s="37">
        <v>52209.380000000005</v>
      </c>
      <c r="O3268" s="37">
        <v>52209.380000000005</v>
      </c>
      <c r="P3268" s="37">
        <v>52209.380000000005</v>
      </c>
      <c r="Q3268" s="37">
        <v>52209.380000000005</v>
      </c>
      <c r="R3268" s="37">
        <v>52209.380000000005</v>
      </c>
      <c r="S3268" s="37">
        <v>52209.380000000005</v>
      </c>
    </row>
    <row r="3269" spans="2:19">
      <c r="B3269" s="6">
        <v>1986</v>
      </c>
      <c r="C3269" s="37">
        <v>10162.39</v>
      </c>
      <c r="D3269" s="37">
        <v>10162.39</v>
      </c>
      <c r="E3269" s="37">
        <v>10162.39</v>
      </c>
      <c r="F3269" s="37">
        <v>10162.39</v>
      </c>
      <c r="G3269" s="37">
        <v>10162.39</v>
      </c>
      <c r="H3269" s="37">
        <v>10323.949999999999</v>
      </c>
      <c r="I3269" s="37">
        <v>10323.949999999999</v>
      </c>
      <c r="J3269" s="37">
        <v>10323.949999999999</v>
      </c>
      <c r="K3269" s="37">
        <v>10323.949999999999</v>
      </c>
      <c r="L3269" s="37">
        <v>10323.949999999999</v>
      </c>
      <c r="M3269" s="37">
        <v>10323.949999999999</v>
      </c>
      <c r="N3269" s="37">
        <v>10323.949999999999</v>
      </c>
      <c r="O3269" s="37">
        <v>10323.949999999999</v>
      </c>
      <c r="P3269" s="37">
        <v>10323.949999999999</v>
      </c>
      <c r="Q3269" s="37">
        <v>10323.949999999999</v>
      </c>
      <c r="R3269" s="37">
        <v>10323.949999999999</v>
      </c>
      <c r="S3269" s="37">
        <v>10323.949999999999</v>
      </c>
    </row>
    <row r="3270" spans="2:19">
      <c r="B3270" s="6">
        <v>1985</v>
      </c>
      <c r="C3270" s="37">
        <v>13344.2</v>
      </c>
      <c r="D3270" s="37">
        <v>13344.2</v>
      </c>
      <c r="E3270" s="37">
        <v>13344.2</v>
      </c>
      <c r="F3270" s="37">
        <v>13344.2</v>
      </c>
      <c r="G3270" s="37">
        <v>13344.2</v>
      </c>
      <c r="H3270" s="37">
        <v>14429.66</v>
      </c>
      <c r="I3270" s="37">
        <v>14429.66</v>
      </c>
      <c r="J3270" s="37">
        <v>14429.66</v>
      </c>
      <c r="K3270" s="37">
        <v>14429.66</v>
      </c>
      <c r="L3270" s="37">
        <v>14429.66</v>
      </c>
      <c r="M3270" s="37">
        <v>14429.66</v>
      </c>
      <c r="N3270" s="37">
        <v>14429.66</v>
      </c>
      <c r="O3270" s="37">
        <v>14429.66</v>
      </c>
      <c r="P3270" s="37">
        <v>14429.66</v>
      </c>
      <c r="Q3270" s="37">
        <v>14429.66</v>
      </c>
      <c r="R3270" s="37">
        <v>14429.66</v>
      </c>
      <c r="S3270" s="37">
        <v>14429.66</v>
      </c>
    </row>
    <row r="3271" spans="2:19">
      <c r="B3271" s="6">
        <v>1984</v>
      </c>
      <c r="C3271" s="37">
        <v>0</v>
      </c>
      <c r="D3271" s="37">
        <v>0</v>
      </c>
      <c r="E3271" s="37">
        <v>0</v>
      </c>
      <c r="F3271" s="37">
        <v>0</v>
      </c>
      <c r="G3271" s="37">
        <v>0</v>
      </c>
      <c r="H3271" s="37">
        <v>320.27999999999997</v>
      </c>
      <c r="I3271" s="37">
        <v>320.27999999999997</v>
      </c>
      <c r="J3271" s="37">
        <v>320.27999999999997</v>
      </c>
      <c r="K3271" s="37">
        <v>320.27999999999997</v>
      </c>
      <c r="L3271" s="37">
        <v>320.27999999999997</v>
      </c>
      <c r="M3271" s="37">
        <v>320.27999999999997</v>
      </c>
      <c r="N3271" s="37">
        <v>320.27999999999997</v>
      </c>
      <c r="O3271" s="37">
        <v>320.27999999999997</v>
      </c>
      <c r="P3271" s="37">
        <v>320.27999999999997</v>
      </c>
      <c r="Q3271" s="37">
        <v>320.27999999999997</v>
      </c>
      <c r="R3271" s="37">
        <v>320.27999999999997</v>
      </c>
      <c r="S3271" s="37">
        <v>320.27999999999997</v>
      </c>
    </row>
    <row r="3272" spans="2:19">
      <c r="B3272" s="6">
        <v>1983</v>
      </c>
      <c r="C3272" s="37">
        <v>0</v>
      </c>
      <c r="D3272" s="37">
        <v>0</v>
      </c>
      <c r="E3272" s="37">
        <v>0</v>
      </c>
      <c r="F3272" s="37">
        <v>0</v>
      </c>
      <c r="G3272" s="37">
        <v>0</v>
      </c>
      <c r="H3272" s="37">
        <v>868.55999999999972</v>
      </c>
      <c r="I3272" s="37">
        <v>868.55999999999972</v>
      </c>
      <c r="J3272" s="37">
        <v>868.55999999999972</v>
      </c>
      <c r="K3272" s="37">
        <v>868.55999999999972</v>
      </c>
      <c r="L3272" s="37">
        <v>868.55999999999972</v>
      </c>
      <c r="M3272" s="37">
        <v>868.55999999999972</v>
      </c>
      <c r="N3272" s="37">
        <v>868.55999999999972</v>
      </c>
      <c r="O3272" s="37">
        <v>868.55999999999972</v>
      </c>
      <c r="P3272" s="37">
        <v>868.55999999999972</v>
      </c>
      <c r="Q3272" s="37">
        <v>868.55999999999972</v>
      </c>
      <c r="R3272" s="37">
        <v>868.55999999999972</v>
      </c>
      <c r="S3272" s="37">
        <v>868.55999999999972</v>
      </c>
    </row>
    <row r="3273" spans="2:19">
      <c r="B3273" s="6">
        <v>1982</v>
      </c>
      <c r="C3273" s="37">
        <v>0</v>
      </c>
      <c r="D3273" s="37">
        <v>0</v>
      </c>
      <c r="E3273" s="37">
        <v>0</v>
      </c>
      <c r="F3273" s="37">
        <v>0</v>
      </c>
      <c r="G3273" s="37">
        <v>0</v>
      </c>
      <c r="H3273" s="37">
        <v>3479.5100000000011</v>
      </c>
      <c r="I3273" s="37">
        <v>3479.5100000000011</v>
      </c>
      <c r="J3273" s="37">
        <v>3479.5100000000011</v>
      </c>
      <c r="K3273" s="37">
        <v>3479.5100000000011</v>
      </c>
      <c r="L3273" s="37">
        <v>3479.5100000000011</v>
      </c>
      <c r="M3273" s="37">
        <v>3479.5100000000011</v>
      </c>
      <c r="N3273" s="37">
        <v>3479.5100000000011</v>
      </c>
      <c r="O3273" s="37">
        <v>3479.5100000000011</v>
      </c>
      <c r="P3273" s="37">
        <v>3479.5100000000011</v>
      </c>
      <c r="Q3273" s="37">
        <v>3479.5100000000011</v>
      </c>
      <c r="R3273" s="37">
        <v>3479.5100000000011</v>
      </c>
      <c r="S3273" s="37">
        <v>3479.5100000000011</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68" t="s">
        <v>138</v>
      </c>
      <c r="B3326" s="7" t="s">
        <v>10</v>
      </c>
      <c r="C3326" s="11">
        <f>SUM(C3249:C3325)</f>
        <v>531124.41999999993</v>
      </c>
      <c r="D3326" s="11">
        <f>SUM(D3248:D3325)</f>
        <v>534907.89999999991</v>
      </c>
      <c r="E3326" s="11">
        <f>SUM(E3247:E3325)</f>
        <v>539394.85999999987</v>
      </c>
      <c r="F3326" s="11">
        <f>SUM(F3246:F3325)</f>
        <v>550129.30999999994</v>
      </c>
      <c r="G3326" s="11">
        <f>SUM(G3245:G3325)</f>
        <v>568119.90999999992</v>
      </c>
      <c r="H3326" s="11">
        <f>SUM(H3239:H3325)</f>
        <v>652198.23</v>
      </c>
      <c r="I3326" s="11">
        <f>SUM(I3239:I3325)</f>
        <v>659375.23</v>
      </c>
      <c r="J3326" s="11">
        <f t="shared" ref="J3326" si="65">SUM(J3239:J3325)</f>
        <v>665766.73</v>
      </c>
      <c r="K3326" s="11">
        <f>SUM(K3239:K3325)</f>
        <v>673433.53</v>
      </c>
      <c r="L3326" s="11">
        <f t="shared" ref="L3326" si="66">SUM(L3239:L3325)</f>
        <v>677742.78</v>
      </c>
      <c r="M3326" s="11">
        <f>SUM(M3239:M3325)</f>
        <v>698722.03</v>
      </c>
      <c r="N3326" s="11">
        <f>SUM(N3234:N3325)</f>
        <v>714103.03</v>
      </c>
      <c r="O3326" s="11">
        <f>SUM(O3234:O3325)</f>
        <v>716853.03</v>
      </c>
      <c r="P3326" s="11">
        <f>SUM(P3234:P3325)</f>
        <v>717386.53</v>
      </c>
      <c r="Q3326" s="11">
        <f>SUM(Q3234:Q3325)</f>
        <v>731257.53</v>
      </c>
      <c r="R3326" s="11">
        <f>SUM(R3233:R3325)</f>
        <v>731257.53</v>
      </c>
      <c r="S3326" s="11">
        <f>SUM(S3233:S3325)</f>
        <v>741927.53</v>
      </c>
    </row>
    <row r="3327" spans="1:19">
      <c r="A3327" s="69"/>
      <c r="B3327" s="7"/>
      <c r="C3327" s="8"/>
      <c r="D3327" s="8"/>
      <c r="E3327" s="8"/>
      <c r="F3327" s="8"/>
      <c r="G3327" s="8"/>
      <c r="H3327" s="8"/>
      <c r="I3327" s="8"/>
      <c r="J3327" s="8"/>
      <c r="K3327" s="8"/>
      <c r="L3327" s="8"/>
      <c r="M3327" s="10"/>
    </row>
    <row r="3328" spans="1:19">
      <c r="A3328" s="70" t="s">
        <v>213</v>
      </c>
      <c r="B3328" s="6">
        <v>2022</v>
      </c>
      <c r="C3328" s="36"/>
      <c r="D3328" s="36"/>
      <c r="E3328" s="36"/>
      <c r="F3328" s="36"/>
      <c r="G3328" s="36"/>
      <c r="H3328" s="36"/>
      <c r="I3328" s="36"/>
      <c r="J3328" s="36"/>
      <c r="K3328" s="36"/>
      <c r="L3328" s="36"/>
      <c r="M3328" s="36"/>
      <c r="N3328" s="36"/>
      <c r="O3328" s="36"/>
      <c r="P3328" s="36"/>
      <c r="Q3328" s="36"/>
      <c r="R3328" s="67"/>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68"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69"/>
      <c r="B3422" s="7"/>
      <c r="C3422" s="8"/>
      <c r="D3422" s="8"/>
      <c r="E3422" s="8"/>
      <c r="F3422" s="8"/>
      <c r="G3422" s="8"/>
      <c r="H3422" s="8"/>
      <c r="I3422" s="8"/>
      <c r="J3422" s="8"/>
      <c r="K3422" s="8"/>
      <c r="L3422" s="8"/>
      <c r="M3422" s="10"/>
    </row>
    <row r="3423" spans="1:19">
      <c r="A3423" s="70" t="s">
        <v>139</v>
      </c>
      <c r="B3423" s="6">
        <v>2022</v>
      </c>
      <c r="C3423" s="36"/>
      <c r="D3423" s="36"/>
      <c r="E3423" s="36"/>
      <c r="F3423" s="36"/>
      <c r="G3423" s="36"/>
      <c r="H3423" s="36"/>
      <c r="I3423" s="36"/>
      <c r="J3423" s="36"/>
      <c r="K3423" s="36"/>
      <c r="L3423" s="36"/>
      <c r="M3423" s="36"/>
      <c r="N3423" s="36"/>
      <c r="O3423" s="36"/>
      <c r="P3423" s="36"/>
      <c r="Q3423" s="36"/>
      <c r="R3423" s="67"/>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68"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69"/>
      <c r="B3517" s="7"/>
      <c r="C3517" s="8"/>
      <c r="D3517" s="8"/>
      <c r="E3517" s="8"/>
      <c r="F3517" s="8"/>
      <c r="G3517" s="8"/>
      <c r="H3517" s="8"/>
      <c r="I3517" s="8"/>
      <c r="J3517" s="8"/>
      <c r="K3517" s="8"/>
      <c r="L3517" s="8"/>
      <c r="M3517" s="10"/>
    </row>
    <row r="3518" spans="1:19">
      <c r="A3518" s="70" t="s">
        <v>140</v>
      </c>
      <c r="B3518" s="6">
        <v>2022</v>
      </c>
      <c r="C3518" s="36"/>
      <c r="D3518" s="36"/>
      <c r="E3518" s="36"/>
      <c r="F3518" s="36"/>
      <c r="G3518" s="36"/>
      <c r="H3518" s="36"/>
      <c r="I3518" s="36"/>
      <c r="J3518" s="36"/>
      <c r="K3518" s="36"/>
      <c r="L3518" s="36"/>
      <c r="M3518" s="36"/>
      <c r="N3518" s="36"/>
      <c r="O3518" s="36"/>
      <c r="P3518" s="36"/>
      <c r="Q3518" s="36"/>
      <c r="R3518" s="67"/>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68"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69"/>
      <c r="B3612" s="7"/>
      <c r="C3612" s="8"/>
      <c r="D3612" s="8"/>
      <c r="E3612" s="8"/>
      <c r="F3612" s="8"/>
      <c r="G3612" s="8"/>
      <c r="H3612" s="8"/>
      <c r="I3612" s="8"/>
      <c r="J3612" s="8"/>
      <c r="K3612" s="8"/>
      <c r="L3612" s="8"/>
      <c r="M3612" s="10"/>
    </row>
    <row r="3613" spans="1:19">
      <c r="A3613" s="70" t="s">
        <v>141</v>
      </c>
      <c r="B3613" s="6">
        <v>2022</v>
      </c>
      <c r="C3613" s="36"/>
      <c r="D3613" s="36"/>
      <c r="E3613" s="36"/>
      <c r="F3613" s="36"/>
      <c r="G3613" s="36"/>
      <c r="H3613" s="36"/>
      <c r="I3613" s="36"/>
      <c r="J3613" s="36"/>
      <c r="K3613" s="36"/>
      <c r="L3613" s="36"/>
      <c r="M3613" s="36"/>
      <c r="N3613" s="36"/>
      <c r="O3613" s="36"/>
      <c r="P3613" s="36"/>
      <c r="Q3613" s="36"/>
      <c r="R3613" s="67"/>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68"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77"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0" t="s">
        <v>78</v>
      </c>
      <c r="B3" s="6">
        <v>2022</v>
      </c>
      <c r="C3" s="36"/>
      <c r="D3" s="36"/>
      <c r="E3" s="36"/>
      <c r="F3" s="36"/>
      <c r="G3" s="36"/>
      <c r="H3" s="36"/>
      <c r="I3" s="36"/>
      <c r="J3" s="36"/>
      <c r="K3" s="36"/>
      <c r="L3" s="36"/>
      <c r="M3" s="36"/>
      <c r="N3" s="36"/>
      <c r="O3" s="36"/>
      <c r="P3" s="36"/>
      <c r="Q3" s="36"/>
      <c r="R3" s="67"/>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4">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0" t="s">
        <v>9</v>
      </c>
      <c r="B98" s="6">
        <v>2022</v>
      </c>
      <c r="C98" s="36"/>
      <c r="D98" s="36"/>
      <c r="E98" s="36"/>
      <c r="F98" s="36"/>
      <c r="G98" s="36"/>
      <c r="H98" s="36"/>
      <c r="I98" s="36"/>
      <c r="J98" s="36"/>
      <c r="K98" s="36"/>
      <c r="L98" s="36"/>
      <c r="M98" s="36"/>
      <c r="N98" s="36"/>
      <c r="O98" s="36"/>
      <c r="P98" s="36"/>
      <c r="Q98" s="36"/>
      <c r="R98" s="67"/>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68"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69"/>
      <c r="B192" s="7"/>
      <c r="C192" s="8"/>
      <c r="D192" s="8"/>
      <c r="E192" s="8"/>
      <c r="F192" s="8"/>
      <c r="G192" s="8"/>
      <c r="H192" s="8"/>
      <c r="I192" s="8"/>
      <c r="J192" s="8"/>
      <c r="K192" s="8"/>
      <c r="L192" s="8"/>
      <c r="M192" s="8"/>
    </row>
    <row r="193" spans="1:19">
      <c r="A193" s="70" t="s">
        <v>11</v>
      </c>
      <c r="B193" s="6">
        <v>2022</v>
      </c>
      <c r="C193" s="36"/>
      <c r="D193" s="36"/>
      <c r="E193" s="36"/>
      <c r="F193" s="36"/>
      <c r="G193" s="36"/>
      <c r="H193" s="36"/>
      <c r="I193" s="36"/>
      <c r="J193" s="36"/>
      <c r="K193" s="36"/>
      <c r="L193" s="36"/>
      <c r="M193" s="36"/>
      <c r="N193" s="36"/>
      <c r="O193" s="36"/>
      <c r="P193" s="36"/>
      <c r="Q193" s="36"/>
      <c r="R193" s="67"/>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68"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69"/>
      <c r="B287" s="7"/>
      <c r="C287" s="8"/>
      <c r="D287" s="8"/>
      <c r="E287" s="8"/>
      <c r="F287" s="8"/>
      <c r="G287" s="8"/>
      <c r="H287" s="8"/>
      <c r="I287" s="8"/>
      <c r="J287" s="8"/>
      <c r="K287" s="8"/>
      <c r="L287" s="8"/>
      <c r="M287" s="10"/>
    </row>
    <row r="288" spans="1:19">
      <c r="A288" s="70" t="s">
        <v>12</v>
      </c>
      <c r="B288" s="6">
        <v>2022</v>
      </c>
      <c r="C288" s="36"/>
      <c r="D288" s="36"/>
      <c r="E288" s="36"/>
      <c r="F288" s="36"/>
      <c r="G288" s="36"/>
      <c r="H288" s="36"/>
      <c r="I288" s="36"/>
      <c r="J288" s="36"/>
      <c r="K288" s="36"/>
      <c r="L288" s="36"/>
      <c r="M288" s="36"/>
      <c r="N288" s="36"/>
      <c r="O288" s="36"/>
      <c r="P288" s="36"/>
      <c r="Q288" s="36"/>
      <c r="R288" s="67"/>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68"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69"/>
      <c r="B382" s="7"/>
      <c r="C382" s="8"/>
      <c r="D382" s="8"/>
      <c r="E382" s="8"/>
      <c r="F382" s="8"/>
      <c r="G382" s="8"/>
      <c r="H382" s="8"/>
      <c r="I382" s="8"/>
      <c r="J382" s="8"/>
      <c r="K382" s="8"/>
      <c r="L382" s="8"/>
      <c r="M382" s="10"/>
    </row>
    <row r="383" spans="1:19">
      <c r="A383" s="70" t="s">
        <v>114</v>
      </c>
      <c r="B383" s="6">
        <v>2022</v>
      </c>
      <c r="C383" s="36"/>
      <c r="D383" s="36"/>
      <c r="E383" s="36"/>
      <c r="F383" s="36"/>
      <c r="G383" s="36"/>
      <c r="H383" s="36"/>
      <c r="I383" s="36"/>
      <c r="J383" s="36"/>
      <c r="K383" s="36"/>
      <c r="L383" s="36"/>
      <c r="M383" s="36"/>
      <c r="N383" s="36"/>
      <c r="O383" s="36"/>
      <c r="P383" s="36"/>
      <c r="Q383" s="36"/>
      <c r="R383" s="67"/>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68"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69"/>
      <c r="B477" s="7"/>
      <c r="C477" s="8"/>
      <c r="D477" s="8"/>
      <c r="E477" s="8"/>
      <c r="F477" s="8"/>
      <c r="G477" s="8"/>
      <c r="H477" s="8"/>
      <c r="I477" s="8"/>
      <c r="J477" s="8"/>
      <c r="K477" s="8"/>
      <c r="L477" s="8"/>
      <c r="M477" s="10"/>
    </row>
    <row r="478" spans="1:19" ht="38.25">
      <c r="A478" s="70" t="s">
        <v>13</v>
      </c>
      <c r="B478" s="6">
        <v>2022</v>
      </c>
      <c r="C478" s="36"/>
      <c r="D478" s="36"/>
      <c r="E478" s="36"/>
      <c r="F478" s="36"/>
      <c r="G478" s="36"/>
      <c r="H478" s="36"/>
      <c r="I478" s="36"/>
      <c r="J478" s="36"/>
      <c r="K478" s="36"/>
      <c r="L478" s="36"/>
      <c r="M478" s="36"/>
      <c r="N478" s="36"/>
      <c r="O478" s="36"/>
      <c r="P478" s="36"/>
      <c r="Q478" s="36"/>
      <c r="R478" s="67"/>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68"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69"/>
      <c r="B572" s="7"/>
      <c r="C572" s="8"/>
      <c r="D572" s="8"/>
      <c r="E572" s="8"/>
      <c r="F572" s="8"/>
      <c r="G572" s="8"/>
      <c r="H572" s="8"/>
      <c r="I572" s="8"/>
      <c r="J572" s="8"/>
      <c r="K572" s="8"/>
      <c r="L572" s="8"/>
      <c r="M572" s="10"/>
    </row>
    <row r="573" spans="1:19">
      <c r="A573" s="70" t="s">
        <v>115</v>
      </c>
      <c r="B573" s="6">
        <v>2022</v>
      </c>
      <c r="C573" s="36"/>
      <c r="D573" s="36"/>
      <c r="E573" s="36"/>
      <c r="F573" s="36"/>
      <c r="G573" s="36"/>
      <c r="H573" s="36"/>
      <c r="I573" s="36"/>
      <c r="J573" s="36"/>
      <c r="K573" s="36"/>
      <c r="L573" s="36"/>
      <c r="M573" s="36"/>
      <c r="N573" s="36"/>
      <c r="O573" s="36"/>
      <c r="P573" s="36"/>
      <c r="Q573" s="36"/>
      <c r="R573" s="67"/>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68"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69"/>
      <c r="B667" s="7"/>
      <c r="C667" s="8"/>
      <c r="D667" s="8"/>
      <c r="E667" s="8"/>
      <c r="F667" s="8"/>
      <c r="G667" s="8"/>
      <c r="H667" s="8"/>
      <c r="I667" s="8"/>
      <c r="J667" s="8"/>
      <c r="K667" s="8"/>
      <c r="L667" s="8"/>
      <c r="M667" s="10"/>
    </row>
    <row r="668" spans="1:19">
      <c r="A668" s="70" t="s">
        <v>14</v>
      </c>
      <c r="B668" s="6">
        <v>2022</v>
      </c>
      <c r="C668" s="36"/>
      <c r="D668" s="36"/>
      <c r="E668" s="36"/>
      <c r="F668" s="36"/>
      <c r="G668" s="36"/>
      <c r="H668" s="36"/>
      <c r="I668" s="36"/>
      <c r="J668" s="36"/>
      <c r="K668" s="36"/>
      <c r="L668" s="36"/>
      <c r="M668" s="36"/>
      <c r="N668" s="36"/>
      <c r="O668" s="36"/>
      <c r="P668" s="36"/>
      <c r="Q668" s="36"/>
      <c r="R668" s="67"/>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68"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69"/>
      <c r="B762" s="7"/>
      <c r="C762" s="8"/>
      <c r="D762" s="8"/>
      <c r="E762" s="8"/>
      <c r="F762" s="8"/>
      <c r="G762" s="8"/>
      <c r="H762" s="8"/>
      <c r="I762" s="8"/>
      <c r="J762" s="8"/>
      <c r="K762" s="8"/>
      <c r="L762" s="8"/>
      <c r="M762" s="10"/>
    </row>
    <row r="763" spans="1:19">
      <c r="A763" s="70" t="s">
        <v>15</v>
      </c>
      <c r="B763" s="6">
        <v>2022</v>
      </c>
      <c r="C763" s="36"/>
      <c r="D763" s="36"/>
      <c r="E763" s="36"/>
      <c r="F763" s="36"/>
      <c r="G763" s="36"/>
      <c r="H763" s="36"/>
      <c r="I763" s="36"/>
      <c r="J763" s="36"/>
      <c r="K763" s="36"/>
      <c r="L763" s="36"/>
      <c r="M763" s="36"/>
      <c r="N763" s="36"/>
      <c r="O763" s="36"/>
      <c r="P763" s="36"/>
      <c r="Q763" s="36"/>
      <c r="R763" s="67"/>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68"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69"/>
      <c r="B857" s="7"/>
      <c r="C857" s="8"/>
      <c r="D857" s="8"/>
      <c r="E857" s="8"/>
      <c r="F857" s="8"/>
      <c r="G857" s="8"/>
      <c r="H857" s="8"/>
      <c r="I857" s="8"/>
      <c r="J857" s="8"/>
      <c r="K857" s="8"/>
      <c r="L857" s="8"/>
      <c r="M857" s="10"/>
    </row>
    <row r="858" spans="1:19">
      <c r="A858" s="70" t="s">
        <v>16</v>
      </c>
      <c r="B858" s="6">
        <v>2022</v>
      </c>
      <c r="C858" s="36"/>
      <c r="D858" s="36"/>
      <c r="E858" s="36"/>
      <c r="F858" s="36"/>
      <c r="G858" s="36"/>
      <c r="H858" s="36"/>
      <c r="I858" s="36"/>
      <c r="J858" s="36"/>
      <c r="K858" s="36"/>
      <c r="L858" s="36"/>
      <c r="M858" s="36"/>
      <c r="N858" s="36"/>
      <c r="O858" s="36"/>
      <c r="P858" s="36"/>
      <c r="Q858" s="36"/>
      <c r="R858" s="67"/>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68"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69"/>
      <c r="B952" s="7"/>
      <c r="C952" s="8"/>
      <c r="D952" s="8"/>
      <c r="E952" s="8"/>
      <c r="F952" s="8"/>
      <c r="G952" s="8"/>
      <c r="H952" s="8"/>
      <c r="I952" s="8"/>
      <c r="J952" s="8"/>
      <c r="K952" s="8"/>
      <c r="L952" s="8"/>
      <c r="M952" s="10"/>
    </row>
    <row r="953" spans="1:19">
      <c r="A953" s="70" t="s">
        <v>17</v>
      </c>
      <c r="B953" s="6">
        <v>2022</v>
      </c>
      <c r="C953" s="36"/>
      <c r="D953" s="36"/>
      <c r="E953" s="36"/>
      <c r="F953" s="36"/>
      <c r="G953" s="36"/>
      <c r="H953" s="36"/>
      <c r="I953" s="36"/>
      <c r="J953" s="36"/>
      <c r="K953" s="36"/>
      <c r="L953" s="36"/>
      <c r="M953" s="36"/>
      <c r="N953" s="36"/>
      <c r="O953" s="36"/>
      <c r="P953" s="36"/>
      <c r="Q953" s="36"/>
      <c r="R953" s="67"/>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68"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69"/>
      <c r="B1047" s="7"/>
      <c r="C1047" s="8"/>
      <c r="D1047" s="8"/>
      <c r="E1047" s="8"/>
      <c r="F1047" s="8"/>
      <c r="G1047" s="8"/>
      <c r="H1047" s="8"/>
      <c r="I1047" s="8"/>
      <c r="J1047" s="8"/>
      <c r="K1047" s="8"/>
      <c r="L1047" s="8"/>
      <c r="M1047" s="10"/>
    </row>
    <row r="1048" spans="1:19">
      <c r="A1048" s="70" t="s">
        <v>18</v>
      </c>
      <c r="B1048" s="6">
        <v>2022</v>
      </c>
      <c r="C1048" s="36"/>
      <c r="D1048" s="36"/>
      <c r="E1048" s="36"/>
      <c r="F1048" s="36"/>
      <c r="G1048" s="36"/>
      <c r="H1048" s="36"/>
      <c r="I1048" s="36"/>
      <c r="J1048" s="36"/>
      <c r="K1048" s="36"/>
      <c r="L1048" s="36"/>
      <c r="M1048" s="36"/>
      <c r="N1048" s="36"/>
      <c r="O1048" s="36"/>
      <c r="P1048" s="36"/>
      <c r="Q1048" s="36"/>
      <c r="R1048" s="67"/>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69"/>
      <c r="B1142" s="7"/>
      <c r="C1142" s="8"/>
      <c r="D1142" s="8"/>
      <c r="E1142" s="8"/>
      <c r="F1142" s="8"/>
      <c r="G1142" s="8"/>
      <c r="H1142" s="8"/>
      <c r="I1142" s="8"/>
      <c r="J1142" s="8"/>
      <c r="K1142" s="8"/>
      <c r="L1142" s="8"/>
      <c r="M1142" s="10"/>
    </row>
    <row r="1143" spans="1:19">
      <c r="A1143" s="70" t="s">
        <v>116</v>
      </c>
      <c r="B1143" s="6">
        <v>2022</v>
      </c>
      <c r="C1143" s="36"/>
      <c r="D1143" s="36"/>
      <c r="E1143" s="36"/>
      <c r="F1143" s="36"/>
      <c r="G1143" s="36"/>
      <c r="H1143" s="36"/>
      <c r="I1143" s="36"/>
      <c r="J1143" s="36"/>
      <c r="K1143" s="36"/>
      <c r="L1143" s="36"/>
      <c r="M1143" s="36"/>
      <c r="N1143" s="36"/>
      <c r="O1143" s="36"/>
      <c r="P1143" s="36"/>
      <c r="Q1143" s="36"/>
      <c r="R1143" s="67"/>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68"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69"/>
      <c r="B1237" s="7"/>
      <c r="C1237" s="8"/>
      <c r="D1237" s="8"/>
      <c r="E1237" s="8"/>
      <c r="F1237" s="8"/>
      <c r="G1237" s="8"/>
      <c r="H1237" s="8"/>
      <c r="I1237" s="8"/>
      <c r="J1237" s="8"/>
      <c r="K1237" s="8"/>
      <c r="L1237" s="8"/>
      <c r="M1237" s="10"/>
    </row>
    <row r="1238" spans="1:19" ht="13.5" thickBot="1">
      <c r="A1238" s="72" t="s">
        <v>117</v>
      </c>
      <c r="B1238" s="6">
        <v>2022</v>
      </c>
      <c r="C1238" s="36"/>
      <c r="D1238" s="36"/>
      <c r="E1238" s="36"/>
      <c r="F1238" s="36"/>
      <c r="G1238" s="36"/>
      <c r="H1238" s="36"/>
      <c r="I1238" s="36"/>
      <c r="J1238" s="36"/>
      <c r="K1238" s="36"/>
      <c r="L1238" s="36"/>
      <c r="M1238" s="36"/>
      <c r="N1238" s="36"/>
      <c r="O1238" s="36"/>
      <c r="P1238" s="36"/>
      <c r="Q1238" s="36"/>
      <c r="R1238" s="67"/>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2"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69"/>
      <c r="B1332" s="7"/>
      <c r="C1332" s="8"/>
      <c r="D1332" s="8"/>
      <c r="E1332" s="8"/>
      <c r="F1332" s="8"/>
      <c r="G1332" s="8"/>
      <c r="H1332" s="8"/>
      <c r="I1332" s="8"/>
      <c r="J1332" s="8"/>
      <c r="K1332" s="8"/>
      <c r="L1332" s="8"/>
      <c r="M1332" s="10"/>
    </row>
    <row r="1333" spans="1:19" ht="13.5" thickBot="1">
      <c r="A1333" s="73" t="s">
        <v>118</v>
      </c>
      <c r="B1333" s="6">
        <v>2022</v>
      </c>
      <c r="C1333" s="36"/>
      <c r="D1333" s="36"/>
      <c r="E1333" s="36"/>
      <c r="F1333" s="36"/>
      <c r="G1333" s="36"/>
      <c r="H1333" s="36"/>
      <c r="I1333" s="36"/>
      <c r="J1333" s="36"/>
      <c r="K1333" s="36"/>
      <c r="L1333" s="36"/>
      <c r="M1333" s="36"/>
      <c r="N1333" s="36"/>
      <c r="O1333" s="36"/>
      <c r="P1333" s="36"/>
      <c r="Q1333" s="36"/>
      <c r="R1333" s="67"/>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74"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69"/>
      <c r="B1427" s="7"/>
      <c r="C1427" s="8"/>
      <c r="D1427" s="8"/>
      <c r="E1427" s="8"/>
      <c r="F1427" s="8"/>
      <c r="G1427" s="8"/>
      <c r="H1427" s="8"/>
      <c r="I1427" s="8"/>
      <c r="J1427" s="8"/>
      <c r="K1427" s="8"/>
      <c r="L1427" s="8"/>
      <c r="M1427" s="10"/>
    </row>
    <row r="1428" spans="1:19" ht="13.5" thickBot="1">
      <c r="A1428" s="72" t="s">
        <v>119</v>
      </c>
      <c r="B1428" s="6">
        <v>2022</v>
      </c>
      <c r="C1428" s="36"/>
      <c r="D1428" s="36"/>
      <c r="E1428" s="36"/>
      <c r="F1428" s="36"/>
      <c r="G1428" s="36"/>
      <c r="H1428" s="36"/>
      <c r="I1428" s="36"/>
      <c r="J1428" s="36"/>
      <c r="K1428" s="36"/>
      <c r="L1428" s="36"/>
      <c r="M1428" s="36"/>
      <c r="N1428" s="36"/>
      <c r="O1428" s="36"/>
      <c r="P1428" s="36"/>
      <c r="Q1428" s="36"/>
      <c r="R1428" s="67"/>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68"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69"/>
      <c r="B1522" s="7"/>
      <c r="C1522" s="8"/>
      <c r="D1522" s="8"/>
      <c r="E1522" s="8"/>
      <c r="F1522" s="8"/>
      <c r="G1522" s="8"/>
      <c r="H1522" s="8"/>
      <c r="I1522" s="8"/>
      <c r="J1522" s="8"/>
      <c r="K1522" s="8"/>
      <c r="L1522" s="8"/>
      <c r="M1522" s="10"/>
    </row>
    <row r="1523" spans="1:19">
      <c r="A1523" s="70" t="s">
        <v>120</v>
      </c>
      <c r="B1523" s="6">
        <v>2022</v>
      </c>
      <c r="C1523" s="36"/>
      <c r="D1523" s="36"/>
      <c r="E1523" s="36"/>
      <c r="F1523" s="36"/>
      <c r="G1523" s="36"/>
      <c r="H1523" s="36"/>
      <c r="I1523" s="36"/>
      <c r="J1523" s="36"/>
      <c r="K1523" s="36"/>
      <c r="L1523" s="36"/>
      <c r="M1523" s="36"/>
      <c r="N1523" s="36"/>
      <c r="O1523" s="36"/>
      <c r="P1523" s="36"/>
      <c r="Q1523" s="36"/>
      <c r="R1523" s="67"/>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68"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69"/>
      <c r="B1617" s="7"/>
      <c r="C1617" s="8"/>
      <c r="D1617" s="8"/>
      <c r="E1617" s="8"/>
      <c r="F1617" s="8"/>
      <c r="G1617" s="8"/>
      <c r="H1617" s="8"/>
      <c r="I1617" s="8"/>
      <c r="J1617" s="8"/>
      <c r="K1617" s="8"/>
      <c r="L1617" s="8"/>
      <c r="M1617" s="10"/>
    </row>
    <row r="1618" spans="1:19" ht="25.5">
      <c r="A1618" s="70" t="s">
        <v>121</v>
      </c>
      <c r="B1618" s="6">
        <v>2022</v>
      </c>
      <c r="C1618" s="36"/>
      <c r="D1618" s="36"/>
      <c r="E1618" s="36"/>
      <c r="F1618" s="36"/>
      <c r="G1618" s="36"/>
      <c r="H1618" s="36"/>
      <c r="I1618" s="36"/>
      <c r="J1618" s="36"/>
      <c r="K1618" s="36"/>
      <c r="L1618" s="36"/>
      <c r="M1618" s="36"/>
      <c r="N1618" s="36"/>
      <c r="O1618" s="36"/>
      <c r="P1618" s="36"/>
      <c r="Q1618" s="36"/>
      <c r="R1618" s="67"/>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68"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69"/>
      <c r="B1712" s="7"/>
      <c r="C1712" s="8"/>
      <c r="D1712" s="8"/>
      <c r="E1712" s="8"/>
      <c r="F1712" s="8"/>
      <c r="G1712" s="8"/>
      <c r="H1712" s="8"/>
      <c r="I1712" s="8"/>
      <c r="J1712" s="8"/>
      <c r="K1712" s="8"/>
      <c r="L1712" s="8"/>
      <c r="M1712" s="10"/>
    </row>
    <row r="1713" spans="1:19" ht="89.25">
      <c r="A1713" s="70" t="s">
        <v>122</v>
      </c>
      <c r="B1713" s="6">
        <v>2022</v>
      </c>
      <c r="C1713" s="36"/>
      <c r="D1713" s="36"/>
      <c r="E1713" s="36"/>
      <c r="F1713" s="36"/>
      <c r="G1713" s="36"/>
      <c r="H1713" s="36"/>
      <c r="I1713" s="36"/>
      <c r="J1713" s="36"/>
      <c r="K1713" s="36"/>
      <c r="L1713" s="36"/>
      <c r="M1713" s="36"/>
      <c r="N1713" s="36"/>
      <c r="O1713" s="36"/>
      <c r="P1713" s="36"/>
      <c r="Q1713" s="36"/>
      <c r="R1713" s="67"/>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68"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69"/>
      <c r="B1807" s="7"/>
      <c r="C1807" s="8"/>
      <c r="D1807" s="8"/>
      <c r="E1807" s="8"/>
      <c r="F1807" s="8"/>
      <c r="G1807" s="8"/>
      <c r="H1807" s="8"/>
      <c r="I1807" s="8"/>
      <c r="J1807" s="8"/>
      <c r="K1807" s="8"/>
      <c r="L1807" s="8"/>
      <c r="M1807" s="10"/>
    </row>
    <row r="1808" spans="1:19">
      <c r="A1808" s="70" t="s">
        <v>123</v>
      </c>
      <c r="B1808" s="6">
        <v>2022</v>
      </c>
      <c r="C1808" s="36"/>
      <c r="D1808" s="36"/>
      <c r="E1808" s="36"/>
      <c r="F1808" s="36"/>
      <c r="G1808" s="36"/>
      <c r="H1808" s="36"/>
      <c r="I1808" s="36"/>
      <c r="J1808" s="36"/>
      <c r="K1808" s="36"/>
      <c r="L1808" s="36"/>
      <c r="M1808" s="36"/>
      <c r="N1808" s="36"/>
      <c r="O1808" s="36"/>
      <c r="P1808" s="36"/>
      <c r="Q1808" s="36"/>
      <c r="R1808" s="67"/>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68"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69"/>
      <c r="B1902" s="7"/>
      <c r="C1902" s="8"/>
      <c r="D1902" s="8"/>
      <c r="E1902" s="8"/>
      <c r="F1902" s="8"/>
      <c r="G1902" s="8"/>
      <c r="H1902" s="8"/>
      <c r="I1902" s="8"/>
      <c r="J1902" s="8"/>
      <c r="K1902" s="8"/>
      <c r="L1902" s="8"/>
      <c r="M1902" s="10"/>
    </row>
    <row r="1903" spans="1:19">
      <c r="A1903" s="70" t="s">
        <v>124</v>
      </c>
      <c r="B1903" s="6">
        <v>2022</v>
      </c>
      <c r="C1903" s="36"/>
      <c r="D1903" s="36"/>
      <c r="E1903" s="36"/>
      <c r="F1903" s="36"/>
      <c r="G1903" s="36"/>
      <c r="H1903" s="36"/>
      <c r="I1903" s="36"/>
      <c r="J1903" s="36"/>
      <c r="K1903" s="36"/>
      <c r="L1903" s="36"/>
      <c r="M1903" s="36"/>
      <c r="N1903" s="36"/>
      <c r="O1903" s="36"/>
      <c r="P1903" s="36"/>
      <c r="Q1903" s="36"/>
      <c r="R1903" s="67"/>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68"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69"/>
      <c r="B1997" s="7"/>
      <c r="C1997" s="8"/>
      <c r="D1997" s="8"/>
      <c r="E1997" s="8"/>
      <c r="F1997" s="8"/>
      <c r="G1997" s="8"/>
      <c r="H1997" s="8"/>
      <c r="I1997" s="8"/>
      <c r="J1997" s="8"/>
      <c r="K1997" s="8"/>
      <c r="L1997" s="8"/>
      <c r="M1997" s="10"/>
    </row>
    <row r="1998" spans="1:19">
      <c r="A1998" s="76" t="s">
        <v>125</v>
      </c>
      <c r="B1998" s="75">
        <v>2022</v>
      </c>
      <c r="C1998" s="36"/>
      <c r="D1998" s="36"/>
      <c r="E1998" s="36"/>
      <c r="F1998" s="36"/>
      <c r="G1998" s="36"/>
      <c r="H1998" s="36"/>
      <c r="I1998" s="36"/>
      <c r="J1998" s="36"/>
      <c r="K1998" s="36"/>
      <c r="L1998" s="36"/>
      <c r="M1998" s="36"/>
      <c r="N1998" s="36"/>
      <c r="O1998" s="36"/>
      <c r="P1998" s="36"/>
      <c r="Q1998" s="36"/>
      <c r="R1998" s="67"/>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68"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69"/>
      <c r="B2092" s="7"/>
      <c r="C2092" s="8"/>
      <c r="D2092" s="8"/>
      <c r="E2092" s="8"/>
      <c r="F2092" s="8"/>
      <c r="G2092" s="8"/>
      <c r="H2092" s="8"/>
      <c r="I2092" s="8"/>
      <c r="J2092" s="8"/>
      <c r="K2092" s="8"/>
      <c r="L2092" s="8"/>
      <c r="M2092" s="10"/>
    </row>
    <row r="2093" spans="1:19" ht="25.5">
      <c r="A2093" s="70" t="s">
        <v>126</v>
      </c>
      <c r="B2093" s="6">
        <v>2022</v>
      </c>
      <c r="C2093" s="36"/>
      <c r="D2093" s="36"/>
      <c r="E2093" s="36"/>
      <c r="F2093" s="36"/>
      <c r="G2093" s="36"/>
      <c r="H2093" s="36"/>
      <c r="I2093" s="36"/>
      <c r="J2093" s="36"/>
      <c r="K2093" s="36"/>
      <c r="L2093" s="36"/>
      <c r="M2093" s="36"/>
      <c r="N2093" s="36"/>
      <c r="O2093" s="36"/>
      <c r="P2093" s="36"/>
      <c r="Q2093" s="36"/>
      <c r="R2093" s="67"/>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68"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69"/>
      <c r="B2187" s="7"/>
      <c r="C2187" s="8"/>
      <c r="D2187" s="8"/>
      <c r="E2187" s="8"/>
      <c r="F2187" s="8"/>
      <c r="G2187" s="8"/>
      <c r="H2187" s="8"/>
      <c r="I2187" s="8"/>
      <c r="J2187" s="8"/>
      <c r="K2187" s="8"/>
      <c r="L2187" s="8"/>
      <c r="M2187" s="10"/>
    </row>
    <row r="2188" spans="1:19">
      <c r="A2188" s="70" t="s">
        <v>127</v>
      </c>
      <c r="B2188" s="6">
        <v>2022</v>
      </c>
      <c r="C2188" s="36"/>
      <c r="D2188" s="36"/>
      <c r="E2188" s="36"/>
      <c r="F2188" s="36"/>
      <c r="G2188" s="36"/>
      <c r="H2188" s="36"/>
      <c r="I2188" s="36"/>
      <c r="J2188" s="36"/>
      <c r="K2188" s="36"/>
      <c r="L2188" s="36"/>
      <c r="M2188" s="36"/>
      <c r="N2188" s="36"/>
      <c r="O2188" s="36"/>
      <c r="P2188" s="36"/>
      <c r="Q2188" s="36"/>
      <c r="R2188" s="67"/>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68"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69"/>
      <c r="B2282" s="7"/>
      <c r="C2282" s="8"/>
      <c r="D2282" s="8"/>
      <c r="E2282" s="8"/>
      <c r="F2282" s="8"/>
      <c r="G2282" s="8"/>
      <c r="H2282" s="8"/>
      <c r="I2282" s="8"/>
      <c r="J2282" s="8"/>
      <c r="K2282" s="8"/>
      <c r="L2282" s="8"/>
      <c r="M2282" s="10"/>
    </row>
    <row r="2283" spans="1:19">
      <c r="A2283" s="70" t="s">
        <v>128</v>
      </c>
      <c r="B2283" s="6">
        <v>2022</v>
      </c>
      <c r="C2283" s="36"/>
      <c r="D2283" s="36"/>
      <c r="E2283" s="36"/>
      <c r="F2283" s="36"/>
      <c r="G2283" s="36"/>
      <c r="H2283" s="36"/>
      <c r="I2283" s="36"/>
      <c r="J2283" s="36"/>
      <c r="K2283" s="36"/>
      <c r="L2283" s="36"/>
      <c r="M2283" s="36"/>
      <c r="N2283" s="36"/>
      <c r="O2283" s="36"/>
      <c r="P2283" s="36"/>
      <c r="Q2283" s="36"/>
      <c r="R2283" s="67"/>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68"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69"/>
      <c r="B2377" s="7"/>
      <c r="C2377" s="8"/>
      <c r="D2377" s="8"/>
      <c r="E2377" s="8"/>
      <c r="F2377" s="8"/>
      <c r="G2377" s="8"/>
      <c r="H2377" s="8"/>
      <c r="I2377" s="8"/>
      <c r="J2377" s="8"/>
      <c r="K2377" s="8"/>
      <c r="L2377" s="8"/>
      <c r="M2377" s="10"/>
    </row>
    <row r="2378" spans="1:19">
      <c r="A2378" s="70" t="s">
        <v>129</v>
      </c>
      <c r="B2378" s="6">
        <v>2022</v>
      </c>
      <c r="C2378" s="36"/>
      <c r="D2378" s="36"/>
      <c r="E2378" s="36"/>
      <c r="F2378" s="36"/>
      <c r="G2378" s="36"/>
      <c r="H2378" s="36"/>
      <c r="I2378" s="36"/>
      <c r="J2378" s="36"/>
      <c r="K2378" s="36"/>
      <c r="L2378" s="36"/>
      <c r="M2378" s="36"/>
      <c r="N2378" s="36"/>
      <c r="O2378" s="36"/>
      <c r="P2378" s="36"/>
      <c r="Q2378" s="36"/>
      <c r="R2378" s="67"/>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68"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69"/>
      <c r="B2472" s="7"/>
      <c r="C2472" s="8"/>
      <c r="D2472" s="8"/>
      <c r="E2472" s="8"/>
      <c r="F2472" s="8"/>
      <c r="G2472" s="8"/>
      <c r="H2472" s="8"/>
      <c r="I2472" s="8"/>
      <c r="J2472" s="8"/>
      <c r="K2472" s="8"/>
      <c r="L2472" s="8"/>
      <c r="M2472" s="10"/>
    </row>
    <row r="2473" spans="1:19">
      <c r="A2473" s="70" t="s">
        <v>130</v>
      </c>
      <c r="B2473" s="6">
        <v>2022</v>
      </c>
      <c r="C2473" s="36"/>
      <c r="D2473" s="36"/>
      <c r="E2473" s="36"/>
      <c r="F2473" s="36"/>
      <c r="G2473" s="36"/>
      <c r="H2473" s="36"/>
      <c r="I2473" s="36"/>
      <c r="J2473" s="36"/>
      <c r="K2473" s="36"/>
      <c r="L2473" s="36"/>
      <c r="M2473" s="36"/>
      <c r="N2473" s="36"/>
      <c r="O2473" s="36"/>
      <c r="P2473" s="36"/>
      <c r="Q2473" s="36"/>
      <c r="R2473" s="67"/>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68"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69"/>
      <c r="B2567" s="7"/>
      <c r="C2567" s="8"/>
      <c r="D2567" s="8"/>
      <c r="E2567" s="8"/>
      <c r="F2567" s="8"/>
      <c r="G2567" s="8"/>
      <c r="H2567" s="8"/>
      <c r="I2567" s="8"/>
      <c r="J2567" s="8"/>
      <c r="K2567" s="8"/>
      <c r="L2567" s="8"/>
      <c r="M2567" s="10"/>
    </row>
    <row r="2568" spans="1:19" ht="25.5">
      <c r="A2568" s="70" t="s">
        <v>131</v>
      </c>
      <c r="B2568" s="6">
        <v>2022</v>
      </c>
      <c r="C2568" s="36"/>
      <c r="D2568" s="36"/>
      <c r="E2568" s="36"/>
      <c r="F2568" s="36"/>
      <c r="G2568" s="36"/>
      <c r="H2568" s="36"/>
      <c r="I2568" s="36"/>
      <c r="J2568" s="36"/>
      <c r="K2568" s="36"/>
      <c r="L2568" s="36"/>
      <c r="M2568" s="36"/>
      <c r="N2568" s="36"/>
      <c r="O2568" s="36"/>
      <c r="P2568" s="36"/>
      <c r="Q2568" s="36"/>
      <c r="R2568" s="67"/>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68"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69"/>
      <c r="B2662" s="7"/>
      <c r="C2662" s="8"/>
      <c r="D2662" s="8"/>
      <c r="E2662" s="8"/>
      <c r="F2662" s="8"/>
      <c r="G2662" s="8"/>
      <c r="H2662" s="8"/>
      <c r="I2662" s="8"/>
      <c r="J2662" s="8"/>
      <c r="K2662" s="8"/>
      <c r="L2662" s="8"/>
      <c r="M2662" s="10"/>
    </row>
    <row r="2663" spans="1:19" ht="51">
      <c r="A2663" s="70" t="s">
        <v>132</v>
      </c>
      <c r="B2663" s="6">
        <v>2022</v>
      </c>
      <c r="C2663" s="36"/>
      <c r="D2663" s="36"/>
      <c r="E2663" s="36"/>
      <c r="F2663" s="36"/>
      <c r="G2663" s="36"/>
      <c r="H2663" s="36"/>
      <c r="I2663" s="36"/>
      <c r="J2663" s="36"/>
      <c r="K2663" s="36"/>
      <c r="L2663" s="36"/>
      <c r="M2663" s="36"/>
      <c r="N2663" s="36"/>
      <c r="O2663" s="36"/>
      <c r="P2663" s="36"/>
      <c r="Q2663" s="36"/>
      <c r="R2663" s="67"/>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68"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69"/>
      <c r="B2757" s="7"/>
      <c r="C2757" s="8"/>
      <c r="D2757" s="8"/>
      <c r="E2757" s="8"/>
      <c r="F2757" s="8"/>
      <c r="G2757" s="8"/>
      <c r="H2757" s="8"/>
      <c r="I2757" s="8"/>
      <c r="J2757" s="8"/>
      <c r="K2757" s="8"/>
      <c r="L2757" s="8"/>
      <c r="M2757" s="10"/>
    </row>
    <row r="2758" spans="1:19">
      <c r="A2758" s="70" t="s">
        <v>133</v>
      </c>
      <c r="B2758" s="6">
        <v>2022</v>
      </c>
      <c r="C2758" s="36"/>
      <c r="D2758" s="36"/>
      <c r="E2758" s="36"/>
      <c r="F2758" s="36"/>
      <c r="G2758" s="36"/>
      <c r="H2758" s="36"/>
      <c r="I2758" s="36"/>
      <c r="J2758" s="36"/>
      <c r="K2758" s="36"/>
      <c r="L2758" s="36"/>
      <c r="M2758" s="36"/>
      <c r="N2758" s="36"/>
      <c r="O2758" s="36"/>
      <c r="P2758" s="36"/>
      <c r="Q2758" s="36"/>
      <c r="R2758" s="67"/>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68"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69"/>
      <c r="B2852" s="7"/>
      <c r="C2852" s="8"/>
      <c r="D2852" s="8"/>
      <c r="E2852" s="8"/>
      <c r="F2852" s="8"/>
      <c r="G2852" s="8"/>
      <c r="H2852" s="8"/>
      <c r="I2852" s="8"/>
      <c r="J2852" s="8"/>
      <c r="K2852" s="8"/>
      <c r="L2852" s="8"/>
      <c r="M2852" s="10"/>
    </row>
    <row r="2853" spans="1:19" ht="51">
      <c r="A2853" s="70" t="s">
        <v>134</v>
      </c>
      <c r="B2853" s="6">
        <v>2022</v>
      </c>
      <c r="C2853" s="36"/>
      <c r="D2853" s="36"/>
      <c r="E2853" s="36"/>
      <c r="F2853" s="36"/>
      <c r="G2853" s="36"/>
      <c r="H2853" s="36"/>
      <c r="I2853" s="36"/>
      <c r="J2853" s="36"/>
      <c r="K2853" s="36"/>
      <c r="L2853" s="36"/>
      <c r="M2853" s="36"/>
      <c r="N2853" s="36"/>
      <c r="O2853" s="36"/>
      <c r="P2853" s="36"/>
      <c r="Q2853" s="36"/>
      <c r="R2853" s="67"/>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68"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1" customFormat="1">
      <c r="A2947" s="69"/>
      <c r="B2947" s="7"/>
      <c r="C2947" s="8"/>
      <c r="D2947" s="8"/>
      <c r="E2947" s="8"/>
      <c r="F2947" s="8"/>
      <c r="G2947" s="8"/>
      <c r="H2947" s="8"/>
      <c r="I2947" s="8"/>
      <c r="J2947" s="8"/>
      <c r="K2947" s="8"/>
      <c r="L2947" s="8"/>
      <c r="M2947" s="10"/>
      <c r="N2947" s="35"/>
      <c r="O2947" s="35"/>
      <c r="P2947" s="35"/>
      <c r="Q2947" s="35"/>
      <c r="R2947" s="35"/>
      <c r="S2947" s="35"/>
    </row>
    <row r="2948" spans="1:19">
      <c r="A2948" s="70" t="s">
        <v>135</v>
      </c>
      <c r="B2948" s="6">
        <v>2022</v>
      </c>
      <c r="C2948" s="36"/>
      <c r="D2948" s="36"/>
      <c r="E2948" s="36"/>
      <c r="F2948" s="36"/>
      <c r="G2948" s="36"/>
      <c r="H2948" s="36"/>
      <c r="I2948" s="36"/>
      <c r="J2948" s="36"/>
      <c r="K2948" s="36"/>
      <c r="L2948" s="36"/>
      <c r="M2948" s="36"/>
      <c r="N2948" s="36"/>
      <c r="O2948" s="36"/>
      <c r="P2948" s="36"/>
      <c r="Q2948" s="36"/>
      <c r="R2948" s="67"/>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68"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69"/>
      <c r="B3042" s="7"/>
      <c r="C3042" s="8"/>
      <c r="D3042" s="8"/>
      <c r="E3042" s="8"/>
      <c r="F3042" s="8"/>
      <c r="G3042" s="8"/>
      <c r="H3042" s="8"/>
      <c r="I3042" s="8"/>
      <c r="J3042" s="8"/>
      <c r="K3042" s="8"/>
      <c r="L3042" s="8"/>
      <c r="M3042" s="10"/>
    </row>
    <row r="3043" spans="1:19">
      <c r="A3043" s="70" t="s">
        <v>136</v>
      </c>
      <c r="B3043" s="6">
        <v>2022</v>
      </c>
      <c r="C3043" s="36"/>
      <c r="D3043" s="36"/>
      <c r="E3043" s="36"/>
      <c r="F3043" s="36"/>
      <c r="G3043" s="36"/>
      <c r="H3043" s="36"/>
      <c r="I3043" s="36"/>
      <c r="J3043" s="36"/>
      <c r="K3043" s="36"/>
      <c r="L3043" s="36"/>
      <c r="M3043" s="36"/>
      <c r="N3043" s="36"/>
      <c r="O3043" s="36"/>
      <c r="P3043" s="36"/>
      <c r="Q3043" s="36"/>
      <c r="R3043" s="67"/>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68"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69"/>
      <c r="B3137" s="7"/>
      <c r="C3137" s="8"/>
      <c r="D3137" s="8"/>
      <c r="E3137" s="8"/>
      <c r="F3137" s="8"/>
      <c r="G3137" s="8"/>
      <c r="H3137" s="8"/>
      <c r="I3137" s="8"/>
      <c r="J3137" s="8"/>
      <c r="K3137" s="8"/>
      <c r="L3137" s="8"/>
      <c r="M3137" s="10"/>
    </row>
    <row r="3138" spans="1:19" ht="25.5">
      <c r="A3138" s="70" t="s">
        <v>137</v>
      </c>
      <c r="B3138" s="6">
        <v>2022</v>
      </c>
      <c r="C3138" s="36"/>
      <c r="D3138" s="36"/>
      <c r="E3138" s="36"/>
      <c r="F3138" s="36"/>
      <c r="G3138" s="36"/>
      <c r="H3138" s="36"/>
      <c r="I3138" s="36"/>
      <c r="J3138" s="36"/>
      <c r="K3138" s="36"/>
      <c r="L3138" s="36"/>
      <c r="M3138" s="36"/>
      <c r="N3138" s="36"/>
      <c r="O3138" s="36"/>
      <c r="P3138" s="36"/>
      <c r="Q3138" s="36"/>
      <c r="R3138" s="67"/>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68"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69"/>
      <c r="B3232" s="7"/>
      <c r="C3232" s="8"/>
      <c r="D3232" s="8"/>
      <c r="E3232" s="8"/>
      <c r="F3232" s="8"/>
      <c r="G3232" s="8"/>
      <c r="H3232" s="8"/>
      <c r="I3232" s="8"/>
      <c r="J3232" s="8"/>
      <c r="K3232" s="8"/>
      <c r="L3232" s="8"/>
      <c r="M3232" s="10"/>
    </row>
    <row r="3233" spans="1:19" ht="25.5">
      <c r="A3233" s="70" t="s">
        <v>138</v>
      </c>
      <c r="B3233" s="6">
        <v>2022</v>
      </c>
      <c r="C3233" s="36"/>
      <c r="D3233" s="36"/>
      <c r="E3233" s="36"/>
      <c r="F3233" s="36"/>
      <c r="G3233" s="36"/>
      <c r="H3233" s="36"/>
      <c r="I3233" s="36"/>
      <c r="J3233" s="36"/>
      <c r="K3233" s="36"/>
      <c r="L3233" s="36"/>
      <c r="M3233" s="36"/>
      <c r="N3233" s="36"/>
      <c r="O3233" s="36"/>
      <c r="P3233" s="36"/>
      <c r="Q3233" s="36"/>
      <c r="R3233" s="67"/>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68"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69"/>
      <c r="B3327" s="7"/>
      <c r="C3327" s="8"/>
      <c r="D3327" s="8"/>
      <c r="E3327" s="8"/>
      <c r="F3327" s="8"/>
      <c r="G3327" s="8"/>
      <c r="H3327" s="8"/>
      <c r="I3327" s="8"/>
      <c r="J3327" s="8"/>
      <c r="K3327" s="8"/>
      <c r="L3327" s="8"/>
      <c r="M3327" s="10"/>
    </row>
    <row r="3328" spans="1:19">
      <c r="A3328" s="70" t="s">
        <v>213</v>
      </c>
      <c r="B3328" s="6">
        <v>2022</v>
      </c>
      <c r="C3328" s="36"/>
      <c r="D3328" s="36"/>
      <c r="E3328" s="36"/>
      <c r="F3328" s="36"/>
      <c r="G3328" s="36"/>
      <c r="H3328" s="36"/>
      <c r="I3328" s="36"/>
      <c r="J3328" s="36"/>
      <c r="K3328" s="36"/>
      <c r="L3328" s="36"/>
      <c r="M3328" s="36"/>
      <c r="N3328" s="36"/>
      <c r="O3328" s="36"/>
      <c r="P3328" s="36"/>
      <c r="Q3328" s="36"/>
      <c r="R3328" s="67"/>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68"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69"/>
      <c r="B3422" s="7"/>
      <c r="C3422" s="8"/>
      <c r="D3422" s="8"/>
      <c r="E3422" s="8"/>
      <c r="F3422" s="8"/>
      <c r="G3422" s="8"/>
      <c r="H3422" s="8"/>
      <c r="I3422" s="8"/>
      <c r="J3422" s="8"/>
      <c r="K3422" s="8"/>
      <c r="L3422" s="8"/>
      <c r="M3422" s="10"/>
    </row>
    <row r="3423" spans="1:19">
      <c r="A3423" s="70" t="s">
        <v>139</v>
      </c>
      <c r="B3423" s="6">
        <v>2022</v>
      </c>
      <c r="C3423" s="36"/>
      <c r="D3423" s="36"/>
      <c r="E3423" s="36"/>
      <c r="F3423" s="36"/>
      <c r="G3423" s="36"/>
      <c r="H3423" s="36"/>
      <c r="I3423" s="36"/>
      <c r="J3423" s="36"/>
      <c r="K3423" s="36"/>
      <c r="L3423" s="36"/>
      <c r="M3423" s="36"/>
      <c r="N3423" s="36"/>
      <c r="O3423" s="36"/>
      <c r="P3423" s="36"/>
      <c r="Q3423" s="36"/>
      <c r="R3423" s="67"/>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68"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69"/>
      <c r="B3517" s="7"/>
      <c r="C3517" s="8"/>
      <c r="D3517" s="8"/>
      <c r="E3517" s="8"/>
      <c r="F3517" s="8"/>
      <c r="G3517" s="8"/>
      <c r="H3517" s="8"/>
      <c r="I3517" s="8"/>
      <c r="J3517" s="8"/>
      <c r="K3517" s="8"/>
      <c r="L3517" s="8"/>
      <c r="M3517" s="10"/>
    </row>
    <row r="3518" spans="1:19">
      <c r="A3518" s="70" t="s">
        <v>140</v>
      </c>
      <c r="B3518" s="6">
        <v>2022</v>
      </c>
      <c r="C3518" s="36"/>
      <c r="D3518" s="36"/>
      <c r="E3518" s="36"/>
      <c r="F3518" s="36"/>
      <c r="G3518" s="36"/>
      <c r="H3518" s="36"/>
      <c r="I3518" s="36"/>
      <c r="J3518" s="36"/>
      <c r="K3518" s="36"/>
      <c r="L3518" s="36"/>
      <c r="M3518" s="36"/>
      <c r="N3518" s="36"/>
      <c r="O3518" s="36"/>
      <c r="P3518" s="36"/>
      <c r="Q3518" s="36"/>
      <c r="R3518" s="67"/>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68"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69"/>
      <c r="B3612" s="7"/>
      <c r="C3612" s="8"/>
      <c r="D3612" s="8"/>
      <c r="E3612" s="8"/>
      <c r="F3612" s="8"/>
      <c r="G3612" s="8"/>
      <c r="H3612" s="8"/>
      <c r="I3612" s="8"/>
      <c r="J3612" s="8"/>
      <c r="K3612" s="8"/>
      <c r="L3612" s="8"/>
      <c r="M3612" s="10"/>
    </row>
    <row r="3613" spans="1:19">
      <c r="A3613" s="70" t="s">
        <v>141</v>
      </c>
      <c r="B3613" s="6">
        <v>2022</v>
      </c>
      <c r="C3613" s="36"/>
      <c r="D3613" s="36"/>
      <c r="E3613" s="36"/>
      <c r="F3613" s="36"/>
      <c r="G3613" s="36"/>
      <c r="H3613" s="36"/>
      <c r="I3613" s="36"/>
      <c r="J3613" s="36"/>
      <c r="K3613" s="36"/>
      <c r="L3613" s="36"/>
      <c r="M3613" s="36"/>
      <c r="N3613" s="36"/>
      <c r="O3613" s="36"/>
      <c r="P3613" s="36"/>
      <c r="Q3613" s="36"/>
      <c r="R3613" s="67"/>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68"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2024-08-09T05:54:58Z</dcterms:modified>
</cp:coreProperties>
</file>